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enkanrensvr\Share\●国内誘致部　誘致事業課\■R8　しま旅\05.算出シート\"/>
    </mc:Choice>
  </mc:AlternateContent>
  <xr:revisionPtr revIDLastSave="0" documentId="13_ncr:1_{079EE88C-AFFD-4FA5-8C6E-C25ABCEF9CFC}" xr6:coauthVersionLast="47" xr6:coauthVersionMax="47" xr10:uidLastSave="{00000000-0000-0000-0000-000000000000}"/>
  <bookViews>
    <workbookView xWindow="-120" yWindow="-120" windowWidth="29040" windowHeight="15720" activeTab="1" xr2:uid="{7ECE736C-E394-4748-BFD6-2AAD2C39C4FD}"/>
  </bookViews>
  <sheets>
    <sheet name="教育" sheetId="5" r:id="rId1"/>
    <sheet name="教育 　記入例" sheetId="6" r:id="rId2"/>
  </sheets>
  <externalReferences>
    <externalReference r:id="rId3"/>
    <externalReference r:id="rId4"/>
  </externalReferences>
  <definedNames>
    <definedName name="_xlnm._FilterDatabase" localSheetId="0" hidden="1">#REF!</definedName>
    <definedName name="_xlnm._FilterDatabase" localSheetId="1" hidden="1">#REF!</definedName>
    <definedName name="_xlnm.Print_Area" localSheetId="0">教育!$B$1:$AQ$62</definedName>
    <definedName name="_xlnm.Print_Area" localSheetId="1">'教育 　記入例'!$B$1:$AQ$62</definedName>
    <definedName name="既存" localSheetId="0">#REF!</definedName>
    <definedName name="既存" localSheetId="1">#REF!</definedName>
    <definedName name="既存">#REF!</definedName>
    <definedName name="航路令和3年" localSheetId="0">#REF!</definedName>
    <definedName name="航路令和3年" localSheetId="1">#REF!</definedName>
    <definedName name="航路令和3年">#REF!</definedName>
    <definedName name="実施月" localSheetId="0">'[1]新幹線なし　集計表枠内　1'!$DA$15:$DB$15</definedName>
    <definedName name="実施月" localSheetId="1">'[1]新幹線なし　集計表枠内　1'!$DA$15:$DB$15</definedName>
    <definedName name="実施月">#REF!</definedName>
    <definedName name="宿泊場所" localSheetId="0">[2]宿泊施設!$A$1:$G$1</definedName>
    <definedName name="宿泊場所" localSheetId="1">[2]宿泊施設!$A$1:$G$1</definedName>
    <definedName name="宿泊場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1" i="6" l="1"/>
  <c r="CN50" i="6"/>
  <c r="CK50" i="6"/>
  <c r="CF50" i="6"/>
  <c r="CH50" i="6" s="1"/>
  <c r="CE50" i="6"/>
  <c r="CG50" i="6" s="1"/>
  <c r="V50" i="6"/>
  <c r="S50" i="6"/>
  <c r="P50" i="6"/>
  <c r="M50" i="6"/>
  <c r="J50" i="6"/>
  <c r="CN49" i="6"/>
  <c r="CK49" i="6"/>
  <c r="CF49" i="6"/>
  <c r="CH49" i="6" s="1"/>
  <c r="CE49" i="6"/>
  <c r="CG49" i="6" s="1"/>
  <c r="W49" i="6"/>
  <c r="T49" i="6"/>
  <c r="Q49" i="6"/>
  <c r="N49" i="6"/>
  <c r="K49" i="6"/>
  <c r="CN48" i="6"/>
  <c r="CK48" i="6"/>
  <c r="CG48" i="6"/>
  <c r="CF48" i="6"/>
  <c r="CH48" i="6" s="1"/>
  <c r="CI48" i="6" s="1"/>
  <c r="CE48" i="6"/>
  <c r="BU48" i="6"/>
  <c r="BU49" i="6" s="1"/>
  <c r="BT48" i="6"/>
  <c r="BT49" i="6" s="1"/>
  <c r="BS48" i="6"/>
  <c r="BS49" i="6" s="1"/>
  <c r="BR48" i="6"/>
  <c r="BR49" i="6" s="1"/>
  <c r="BQ48" i="6"/>
  <c r="BQ49" i="6" s="1"/>
  <c r="W48" i="6"/>
  <c r="T48" i="6"/>
  <c r="Q48" i="6"/>
  <c r="N48" i="6"/>
  <c r="K48" i="6"/>
  <c r="CN47" i="6"/>
  <c r="CK47" i="6"/>
  <c r="CF47" i="6"/>
  <c r="CH47" i="6" s="1"/>
  <c r="CE47" i="6"/>
  <c r="CG47" i="6" s="1"/>
  <c r="BU47" i="6"/>
  <c r="BT47" i="6"/>
  <c r="BS47" i="6"/>
  <c r="BY50" i="6" s="1"/>
  <c r="BR47" i="6"/>
  <c r="BY46" i="6" s="1"/>
  <c r="BQ47" i="6"/>
  <c r="V47" i="6"/>
  <c r="S47" i="6"/>
  <c r="P47" i="6"/>
  <c r="M47" i="6"/>
  <c r="J47" i="6"/>
  <c r="CN46" i="6"/>
  <c r="CK46" i="6"/>
  <c r="CF46" i="6"/>
  <c r="CH46" i="6" s="1"/>
  <c r="CE46" i="6"/>
  <c r="CG46" i="6" s="1"/>
  <c r="CC46" i="6"/>
  <c r="W46" i="6"/>
  <c r="T46" i="6"/>
  <c r="Q46" i="6"/>
  <c r="N46" i="6"/>
  <c r="K46" i="6"/>
  <c r="CN45" i="6"/>
  <c r="CK45" i="6"/>
  <c r="CF45" i="6"/>
  <c r="CH45" i="6" s="1"/>
  <c r="CE45" i="6"/>
  <c r="CG45" i="6" s="1"/>
  <c r="CA45" i="6"/>
  <c r="Z47" i="6" s="1"/>
  <c r="AF45" i="6"/>
  <c r="W45" i="6"/>
  <c r="T45" i="6"/>
  <c r="Q45" i="6"/>
  <c r="N45" i="6"/>
  <c r="K45" i="6"/>
  <c r="CN44" i="6"/>
  <c r="CK44" i="6"/>
  <c r="CF44" i="6"/>
  <c r="CH44" i="6" s="1"/>
  <c r="CE44" i="6"/>
  <c r="CG44" i="6" s="1"/>
  <c r="V44" i="6"/>
  <c r="S44" i="6"/>
  <c r="P44" i="6"/>
  <c r="M44" i="6"/>
  <c r="J44" i="6"/>
  <c r="CN43" i="6"/>
  <c r="CK43" i="6"/>
  <c r="CG43" i="6"/>
  <c r="CF43" i="6"/>
  <c r="CH43" i="6" s="1"/>
  <c r="CE43" i="6"/>
  <c r="BU43" i="6"/>
  <c r="BT43" i="6"/>
  <c r="BS43" i="6"/>
  <c r="W43" i="6"/>
  <c r="T43" i="6"/>
  <c r="Q43" i="6"/>
  <c r="N43" i="6"/>
  <c r="K43" i="6"/>
  <c r="CN42" i="6"/>
  <c r="CK42" i="6"/>
  <c r="CG42" i="6"/>
  <c r="CF42" i="6"/>
  <c r="CH42" i="6" s="1"/>
  <c r="CE42" i="6"/>
  <c r="BU42" i="6"/>
  <c r="BT42" i="6"/>
  <c r="BS42" i="6"/>
  <c r="BR42" i="6"/>
  <c r="BR43" i="6" s="1"/>
  <c r="BQ42" i="6"/>
  <c r="BQ43" i="6" s="1"/>
  <c r="W42" i="6"/>
  <c r="T42" i="6"/>
  <c r="Q42" i="6"/>
  <c r="N42" i="6"/>
  <c r="K42" i="6"/>
  <c r="CN41" i="6"/>
  <c r="CK41" i="6"/>
  <c r="CH41" i="6"/>
  <c r="CF41" i="6"/>
  <c r="CE41" i="6"/>
  <c r="CG41" i="6" s="1"/>
  <c r="CI41" i="6" s="1"/>
  <c r="BU41" i="6"/>
  <c r="BT41" i="6"/>
  <c r="BS41" i="6"/>
  <c r="BY43" i="6" s="1"/>
  <c r="BR41" i="6"/>
  <c r="BQ41" i="6"/>
  <c r="BY39" i="6" s="1"/>
  <c r="V41" i="6"/>
  <c r="S41" i="6"/>
  <c r="P41" i="6"/>
  <c r="M41" i="6"/>
  <c r="J41" i="6"/>
  <c r="CN40" i="6"/>
  <c r="CK40" i="6"/>
  <c r="CH40" i="6"/>
  <c r="CF40" i="6"/>
  <c r="CE40" i="6"/>
  <c r="CG40" i="6" s="1"/>
  <c r="CC40" i="6"/>
  <c r="W40" i="6"/>
  <c r="T40" i="6"/>
  <c r="Q40" i="6"/>
  <c r="N40" i="6"/>
  <c r="K40" i="6"/>
  <c r="CJ39" i="6" s="1"/>
  <c r="CJ40" i="6" s="1"/>
  <c r="CN39" i="6"/>
  <c r="CK39" i="6"/>
  <c r="CG39" i="6"/>
  <c r="CI39" i="6" s="1"/>
  <c r="CF39" i="6"/>
  <c r="CH39" i="6" s="1"/>
  <c r="CE39" i="6"/>
  <c r="CA39" i="6"/>
  <c r="Z41" i="6" s="1"/>
  <c r="AF39" i="6"/>
  <c r="W39" i="6"/>
  <c r="T39" i="6"/>
  <c r="Q39" i="6"/>
  <c r="N39" i="6"/>
  <c r="K39" i="6"/>
  <c r="CN38" i="6"/>
  <c r="CK38" i="6"/>
  <c r="CH38" i="6"/>
  <c r="CF38" i="6"/>
  <c r="CE38" i="6"/>
  <c r="CG38" i="6" s="1"/>
  <c r="V38" i="6"/>
  <c r="S38" i="6"/>
  <c r="P38" i="6"/>
  <c r="M38" i="6"/>
  <c r="J38" i="6"/>
  <c r="CN37" i="6"/>
  <c r="CK37" i="6"/>
  <c r="CF37" i="6"/>
  <c r="CH37" i="6" s="1"/>
  <c r="CE37" i="6"/>
  <c r="CG37" i="6" s="1"/>
  <c r="BT37" i="6"/>
  <c r="BS37" i="6"/>
  <c r="BR37" i="6"/>
  <c r="W37" i="6"/>
  <c r="T37" i="6"/>
  <c r="Q37" i="6"/>
  <c r="N37" i="6"/>
  <c r="K37" i="6"/>
  <c r="CA33" i="6" s="1"/>
  <c r="Z35" i="6" s="1"/>
  <c r="CN36" i="6"/>
  <c r="CK36" i="6"/>
  <c r="CF36" i="6"/>
  <c r="CH36" i="6" s="1"/>
  <c r="CE36" i="6"/>
  <c r="CG36" i="6" s="1"/>
  <c r="BU36" i="6"/>
  <c r="BU37" i="6" s="1"/>
  <c r="BT36" i="6"/>
  <c r="BS36" i="6"/>
  <c r="BR36" i="6"/>
  <c r="BQ36" i="6"/>
  <c r="BQ37" i="6" s="1"/>
  <c r="W36" i="6"/>
  <c r="T36" i="6"/>
  <c r="Q36" i="6"/>
  <c r="N36" i="6"/>
  <c r="K36" i="6"/>
  <c r="CN35" i="6"/>
  <c r="CK35" i="6"/>
  <c r="CF35" i="6"/>
  <c r="CH35" i="6" s="1"/>
  <c r="CE35" i="6"/>
  <c r="CG35" i="6" s="1"/>
  <c r="BU35" i="6"/>
  <c r="BT35" i="6"/>
  <c r="BS35" i="6"/>
  <c r="BR35" i="6"/>
  <c r="BQ35" i="6"/>
  <c r="BY37" i="6" s="1"/>
  <c r="V35" i="6"/>
  <c r="S35" i="6"/>
  <c r="P35" i="6"/>
  <c r="M35" i="6"/>
  <c r="J35" i="6"/>
  <c r="CN34" i="6"/>
  <c r="CK34" i="6"/>
  <c r="CF34" i="6"/>
  <c r="CH34" i="6" s="1"/>
  <c r="CE34" i="6"/>
  <c r="CG34" i="6" s="1"/>
  <c r="CC34" i="6"/>
  <c r="BY34" i="6"/>
  <c r="W34" i="6"/>
  <c r="T34" i="6"/>
  <c r="Q34" i="6"/>
  <c r="N34" i="6"/>
  <c r="K34" i="6"/>
  <c r="CN33" i="6"/>
  <c r="CK33" i="6"/>
  <c r="CF33" i="6"/>
  <c r="CH33" i="6" s="1"/>
  <c r="CE33" i="6"/>
  <c r="CG33" i="6" s="1"/>
  <c r="AF33" i="6"/>
  <c r="W33" i="6"/>
  <c r="T33" i="6"/>
  <c r="Q33" i="6"/>
  <c r="N33" i="6"/>
  <c r="K33" i="6"/>
  <c r="CN32" i="6"/>
  <c r="CK32" i="6"/>
  <c r="CF32" i="6"/>
  <c r="CH32" i="6" s="1"/>
  <c r="CE32" i="6"/>
  <c r="CG32" i="6" s="1"/>
  <c r="V32" i="6"/>
  <c r="S32" i="6"/>
  <c r="P32" i="6"/>
  <c r="M32" i="6"/>
  <c r="J32" i="6"/>
  <c r="CN31" i="6"/>
  <c r="CK31" i="6"/>
  <c r="CG31" i="6"/>
  <c r="CF31" i="6"/>
  <c r="CH31" i="6" s="1"/>
  <c r="CI31" i="6" s="1"/>
  <c r="CE31" i="6"/>
  <c r="BR31" i="6"/>
  <c r="BQ31" i="6"/>
  <c r="W31" i="6"/>
  <c r="T31" i="6"/>
  <c r="Q31" i="6"/>
  <c r="N31" i="6"/>
  <c r="K31" i="6"/>
  <c r="CA27" i="6" s="1"/>
  <c r="Z29" i="6" s="1"/>
  <c r="CN30" i="6"/>
  <c r="CK30" i="6"/>
  <c r="CF30" i="6"/>
  <c r="CH30" i="6" s="1"/>
  <c r="CE30" i="6"/>
  <c r="CG30" i="6" s="1"/>
  <c r="CI30" i="6" s="1"/>
  <c r="BU30" i="6"/>
  <c r="BU31" i="6" s="1"/>
  <c r="BT30" i="6"/>
  <c r="BT31" i="6" s="1"/>
  <c r="BS30" i="6"/>
  <c r="BS31" i="6" s="1"/>
  <c r="BR30" i="6"/>
  <c r="BQ30" i="6"/>
  <c r="W30" i="6"/>
  <c r="T30" i="6"/>
  <c r="Q30" i="6"/>
  <c r="N30" i="6"/>
  <c r="K30" i="6"/>
  <c r="CN29" i="6"/>
  <c r="CK29" i="6"/>
  <c r="CF29" i="6"/>
  <c r="CH29" i="6" s="1"/>
  <c r="CE29" i="6"/>
  <c r="CG29" i="6" s="1"/>
  <c r="CI29" i="6" s="1"/>
  <c r="BU29" i="6"/>
  <c r="BY27" i="6" s="1"/>
  <c r="BT29" i="6"/>
  <c r="BS29" i="6"/>
  <c r="BR29" i="6"/>
  <c r="BY28" i="6" s="1"/>
  <c r="BQ29" i="6"/>
  <c r="BY31" i="6" s="1"/>
  <c r="V29" i="6"/>
  <c r="S29" i="6"/>
  <c r="P29" i="6"/>
  <c r="M29" i="6"/>
  <c r="J29" i="6"/>
  <c r="CN28" i="6"/>
  <c r="CK28" i="6"/>
  <c r="CH28" i="6"/>
  <c r="CG28" i="6"/>
  <c r="CI28" i="6" s="1"/>
  <c r="CF28" i="6"/>
  <c r="CE28" i="6"/>
  <c r="CC28" i="6"/>
  <c r="W28" i="6"/>
  <c r="T28" i="6"/>
  <c r="Q28" i="6"/>
  <c r="N28" i="6"/>
  <c r="K28" i="6"/>
  <c r="CN27" i="6"/>
  <c r="CK27" i="6"/>
  <c r="CF27" i="6"/>
  <c r="CH27" i="6" s="1"/>
  <c r="CE27" i="6"/>
  <c r="CG27" i="6" s="1"/>
  <c r="AF27" i="6"/>
  <c r="W27" i="6"/>
  <c r="T27" i="6"/>
  <c r="Q27" i="6"/>
  <c r="N27" i="6"/>
  <c r="K27" i="6"/>
  <c r="CN26" i="6"/>
  <c r="CN56" i="6" s="1"/>
  <c r="AH14" i="6" s="1"/>
  <c r="CK26" i="6"/>
  <c r="CK56" i="6" s="1"/>
  <c r="CF26" i="6"/>
  <c r="CH26" i="6" s="1"/>
  <c r="CE26" i="6"/>
  <c r="CG26" i="6" s="1"/>
  <c r="CI26" i="6" s="1"/>
  <c r="V26" i="6"/>
  <c r="S26" i="6"/>
  <c r="P26" i="6"/>
  <c r="M26" i="6"/>
  <c r="J26" i="6"/>
  <c r="CN25" i="6"/>
  <c r="CN55" i="6" s="1"/>
  <c r="AH13" i="6" s="1"/>
  <c r="CK25" i="6"/>
  <c r="CK55" i="6" s="1"/>
  <c r="CF25" i="6"/>
  <c r="CH25" i="6" s="1"/>
  <c r="CE25" i="6"/>
  <c r="CG25" i="6" s="1"/>
  <c r="BY25" i="6"/>
  <c r="W25" i="6"/>
  <c r="T25" i="6"/>
  <c r="Q25" i="6"/>
  <c r="N25" i="6"/>
  <c r="K25" i="6"/>
  <c r="CN24" i="6"/>
  <c r="CN54" i="6" s="1"/>
  <c r="AH12" i="6" s="1"/>
  <c r="CK24" i="6"/>
  <c r="CK54" i="6" s="1"/>
  <c r="CF24" i="6"/>
  <c r="CH24" i="6" s="1"/>
  <c r="CE24" i="6"/>
  <c r="CG24" i="6" s="1"/>
  <c r="BU24" i="6"/>
  <c r="BU25" i="6" s="1"/>
  <c r="BT24" i="6"/>
  <c r="BT25" i="6" s="1"/>
  <c r="BS24" i="6"/>
  <c r="BS25" i="6" s="1"/>
  <c r="BR24" i="6"/>
  <c r="BR25" i="6" s="1"/>
  <c r="BQ24" i="6"/>
  <c r="BQ25" i="6" s="1"/>
  <c r="W24" i="6"/>
  <c r="T24" i="6"/>
  <c r="Q24" i="6"/>
  <c r="N24" i="6"/>
  <c r="K24" i="6"/>
  <c r="CN23" i="6"/>
  <c r="CN53" i="6" s="1"/>
  <c r="AH11" i="6" s="1"/>
  <c r="CK23" i="6"/>
  <c r="CK53" i="6" s="1"/>
  <c r="CF23" i="6"/>
  <c r="CH23" i="6" s="1"/>
  <c r="CE23" i="6"/>
  <c r="CG23" i="6" s="1"/>
  <c r="BU23" i="6"/>
  <c r="BT23" i="6"/>
  <c r="BS23" i="6"/>
  <c r="BY23" i="6" s="1"/>
  <c r="BR23" i="6"/>
  <c r="BY22" i="6" s="1"/>
  <c r="BQ23" i="6"/>
  <c r="V23" i="6"/>
  <c r="S23" i="6"/>
  <c r="P23" i="6"/>
  <c r="M23" i="6"/>
  <c r="J23" i="6"/>
  <c r="CN22" i="6"/>
  <c r="CN52" i="6" s="1"/>
  <c r="AH10" i="6" s="1"/>
  <c r="CK22" i="6"/>
  <c r="CK52" i="6" s="1"/>
  <c r="CC22" i="6"/>
  <c r="W22" i="6"/>
  <c r="T22" i="6"/>
  <c r="Q22" i="6"/>
  <c r="N22" i="6"/>
  <c r="K22" i="6"/>
  <c r="CN21" i="6"/>
  <c r="CN51" i="6" s="1"/>
  <c r="AH9" i="6" s="1"/>
  <c r="CK21" i="6"/>
  <c r="CK51" i="6" s="1"/>
  <c r="CA21" i="6"/>
  <c r="Z23" i="6" s="1"/>
  <c r="AF21" i="6"/>
  <c r="AF51" i="6" s="1"/>
  <c r="AN13" i="6" s="1"/>
  <c r="W21" i="6"/>
  <c r="T21" i="6"/>
  <c r="Q21" i="6"/>
  <c r="N21" i="6"/>
  <c r="K21" i="6"/>
  <c r="AN9" i="6"/>
  <c r="CJ45" i="6" l="1"/>
  <c r="CJ46" i="6" s="1"/>
  <c r="CI49" i="6"/>
  <c r="CI37" i="6"/>
  <c r="CI38" i="6"/>
  <c r="CI40" i="6"/>
  <c r="CI33" i="6"/>
  <c r="CJ33" i="6"/>
  <c r="CI36" i="6"/>
  <c r="CJ27" i="6"/>
  <c r="CJ28" i="6" s="1"/>
  <c r="CJ21" i="6"/>
  <c r="CJ22" i="6" s="1"/>
  <c r="CI23" i="6"/>
  <c r="CE22" i="6"/>
  <c r="CG22" i="6" s="1"/>
  <c r="CI24" i="6"/>
  <c r="CI25" i="6"/>
  <c r="CI32" i="6"/>
  <c r="CI43" i="6"/>
  <c r="CI46" i="6"/>
  <c r="CJ34" i="6"/>
  <c r="Z33" i="6"/>
  <c r="CI44" i="6"/>
  <c r="CI42" i="6"/>
  <c r="CI50" i="6"/>
  <c r="CI27" i="6"/>
  <c r="CI35" i="6"/>
  <c r="CI53" i="6" s="1"/>
  <c r="AA11" i="6" s="1"/>
  <c r="CI45" i="6"/>
  <c r="Z21" i="6"/>
  <c r="CI56" i="6"/>
  <c r="AA14" i="6" s="1"/>
  <c r="CI47" i="6"/>
  <c r="AH15" i="6"/>
  <c r="CI34" i="6"/>
  <c r="BY24" i="6"/>
  <c r="BY41" i="6"/>
  <c r="BY48" i="6"/>
  <c r="Z39" i="6"/>
  <c r="BY26" i="6"/>
  <c r="BY56" i="6" s="1"/>
  <c r="CA56" i="6" s="1"/>
  <c r="AC14" i="6" s="1"/>
  <c r="BY21" i="6"/>
  <c r="BY35" i="6"/>
  <c r="BY42" i="6"/>
  <c r="BY44" i="6"/>
  <c r="BY45" i="6"/>
  <c r="BY40" i="6"/>
  <c r="BY52" i="6" s="1"/>
  <c r="CA52" i="6" s="1"/>
  <c r="AC10" i="6" s="1"/>
  <c r="BY49" i="6"/>
  <c r="BY55" i="6" s="1"/>
  <c r="CA55" i="6" s="1"/>
  <c r="AC13" i="6" s="1"/>
  <c r="BY29" i="6"/>
  <c r="BY36" i="6"/>
  <c r="BY38" i="6"/>
  <c r="BY30" i="6"/>
  <c r="BY33" i="6"/>
  <c r="BY47" i="6"/>
  <c r="BY53" i="6" s="1"/>
  <c r="CA53" i="6" s="1"/>
  <c r="AC11" i="6" s="1"/>
  <c r="BY32" i="6"/>
  <c r="Z27" i="6" l="1"/>
  <c r="Z45" i="6"/>
  <c r="CE21" i="6"/>
  <c r="CG21" i="6" s="1"/>
  <c r="CI55" i="6"/>
  <c r="AA13" i="6" s="1"/>
  <c r="AE13" i="6" s="1"/>
  <c r="AK13" i="6" s="1"/>
  <c r="CF21" i="6"/>
  <c r="CH21" i="6" s="1"/>
  <c r="CF22" i="6"/>
  <c r="CH22" i="6" s="1"/>
  <c r="CI22" i="6" s="1"/>
  <c r="CI52" i="6" s="1"/>
  <c r="AA10" i="6" s="1"/>
  <c r="AE10" i="6" s="1"/>
  <c r="AK10" i="6" s="1"/>
  <c r="CI54" i="6"/>
  <c r="AA12" i="6" s="1"/>
  <c r="BY54" i="6"/>
  <c r="CA54" i="6" s="1"/>
  <c r="AC12" i="6" s="1"/>
  <c r="AD21" i="6"/>
  <c r="Z25" i="6"/>
  <c r="AD27" i="6"/>
  <c r="Z31" i="6"/>
  <c r="AE11" i="6"/>
  <c r="AK11" i="6" s="1"/>
  <c r="AD45" i="6"/>
  <c r="Z49" i="6"/>
  <c r="BY51" i="6"/>
  <c r="CA51" i="6" s="1"/>
  <c r="AC9" i="6" s="1"/>
  <c r="AE14" i="6"/>
  <c r="AK14" i="6" s="1"/>
  <c r="Z43" i="6"/>
  <c r="AD39" i="6"/>
  <c r="AD33" i="6"/>
  <c r="Z37" i="6"/>
  <c r="CI21" i="6" l="1"/>
  <c r="CI51" i="6" s="1"/>
  <c r="AA9" i="6" s="1"/>
  <c r="AA15" i="6" s="1"/>
  <c r="AC15" i="6"/>
  <c r="AE12" i="6"/>
  <c r="AK12" i="6" s="1"/>
  <c r="AD51" i="6"/>
  <c r="AE9" i="6" l="1"/>
  <c r="AE15" i="6"/>
  <c r="AK9" i="6"/>
  <c r="AK15" i="6" s="1"/>
  <c r="W25" i="5" l="1"/>
  <c r="V50" i="5"/>
  <c r="S50" i="5"/>
  <c r="P50" i="5"/>
  <c r="M50" i="5"/>
  <c r="J50" i="5"/>
  <c r="W49" i="5"/>
  <c r="T49" i="5"/>
  <c r="Q49" i="5"/>
  <c r="N49" i="5"/>
  <c r="K49" i="5"/>
  <c r="W48" i="5"/>
  <c r="T48" i="5"/>
  <c r="Q48" i="5"/>
  <c r="N48" i="5"/>
  <c r="K48" i="5"/>
  <c r="V47" i="5"/>
  <c r="S47" i="5"/>
  <c r="P47" i="5"/>
  <c r="M47" i="5"/>
  <c r="J47" i="5"/>
  <c r="W46" i="5"/>
  <c r="T46" i="5"/>
  <c r="Q46" i="5"/>
  <c r="N46" i="5"/>
  <c r="K46" i="5"/>
  <c r="W45" i="5"/>
  <c r="T45" i="5"/>
  <c r="Q45" i="5"/>
  <c r="N45" i="5"/>
  <c r="K45" i="5"/>
  <c r="V44" i="5"/>
  <c r="S44" i="5"/>
  <c r="P44" i="5"/>
  <c r="M44" i="5"/>
  <c r="J44" i="5"/>
  <c r="W43" i="5"/>
  <c r="T43" i="5"/>
  <c r="Q43" i="5"/>
  <c r="N43" i="5"/>
  <c r="K43" i="5"/>
  <c r="W42" i="5"/>
  <c r="T42" i="5"/>
  <c r="Q42" i="5"/>
  <c r="N42" i="5"/>
  <c r="K42" i="5"/>
  <c r="V41" i="5"/>
  <c r="S41" i="5"/>
  <c r="P41" i="5"/>
  <c r="M41" i="5"/>
  <c r="J41" i="5"/>
  <c r="W40" i="5"/>
  <c r="T40" i="5"/>
  <c r="Q40" i="5"/>
  <c r="N40" i="5"/>
  <c r="K40" i="5"/>
  <c r="W39" i="5"/>
  <c r="T39" i="5"/>
  <c r="Q39" i="5"/>
  <c r="N39" i="5"/>
  <c r="K39" i="5"/>
  <c r="V38" i="5"/>
  <c r="S38" i="5"/>
  <c r="P38" i="5"/>
  <c r="M38" i="5"/>
  <c r="J38" i="5"/>
  <c r="W37" i="5"/>
  <c r="T37" i="5"/>
  <c r="Q37" i="5"/>
  <c r="N37" i="5"/>
  <c r="K37" i="5"/>
  <c r="W36" i="5"/>
  <c r="T36" i="5"/>
  <c r="Q36" i="5"/>
  <c r="N36" i="5"/>
  <c r="K36" i="5"/>
  <c r="V35" i="5"/>
  <c r="S35" i="5"/>
  <c r="P35" i="5"/>
  <c r="M35" i="5"/>
  <c r="J35" i="5"/>
  <c r="W34" i="5"/>
  <c r="T34" i="5"/>
  <c r="Q34" i="5"/>
  <c r="N34" i="5"/>
  <c r="K34" i="5"/>
  <c r="W33" i="5"/>
  <c r="T33" i="5"/>
  <c r="Q33" i="5"/>
  <c r="N33" i="5"/>
  <c r="K33" i="5"/>
  <c r="V32" i="5"/>
  <c r="S32" i="5"/>
  <c r="P32" i="5"/>
  <c r="M32" i="5"/>
  <c r="J32" i="5"/>
  <c r="W31" i="5"/>
  <c r="T31" i="5"/>
  <c r="Q31" i="5"/>
  <c r="N31" i="5"/>
  <c r="K31" i="5"/>
  <c r="W30" i="5"/>
  <c r="T30" i="5"/>
  <c r="Q30" i="5"/>
  <c r="N30" i="5"/>
  <c r="K30" i="5"/>
  <c r="V29" i="5"/>
  <c r="S29" i="5"/>
  <c r="P29" i="5"/>
  <c r="M29" i="5"/>
  <c r="J29" i="5"/>
  <c r="W28" i="5"/>
  <c r="T28" i="5"/>
  <c r="Q28" i="5"/>
  <c r="N28" i="5"/>
  <c r="K28" i="5"/>
  <c r="W27" i="5"/>
  <c r="T27" i="5"/>
  <c r="Q27" i="5"/>
  <c r="N27" i="5"/>
  <c r="K27" i="5"/>
  <c r="K22" i="5"/>
  <c r="AF21" i="5"/>
  <c r="AF27" i="5"/>
  <c r="AF33" i="5"/>
  <c r="AF39" i="5"/>
  <c r="AF45" i="5"/>
  <c r="AB51" i="5"/>
  <c r="AN9" i="5" s="1"/>
  <c r="CN50" i="5"/>
  <c r="CK50" i="5"/>
  <c r="CF50" i="5"/>
  <c r="CH50" i="5" s="1"/>
  <c r="CE50" i="5"/>
  <c r="CG50" i="5" s="1"/>
  <c r="CN49" i="5"/>
  <c r="CK49" i="5"/>
  <c r="CF49" i="5"/>
  <c r="CH49" i="5" s="1"/>
  <c r="CE49" i="5"/>
  <c r="CG49" i="5" s="1"/>
  <c r="CN48" i="5"/>
  <c r="CK48" i="5"/>
  <c r="CF48" i="5"/>
  <c r="CH48" i="5" s="1"/>
  <c r="CE48" i="5"/>
  <c r="CG48" i="5" s="1"/>
  <c r="BU48" i="5"/>
  <c r="BU49" i="5" s="1"/>
  <c r="BT48" i="5"/>
  <c r="BT49" i="5" s="1"/>
  <c r="BS48" i="5"/>
  <c r="BS49" i="5" s="1"/>
  <c r="BR48" i="5"/>
  <c r="BR49" i="5" s="1"/>
  <c r="BQ48" i="5"/>
  <c r="BQ49" i="5" s="1"/>
  <c r="CN47" i="5"/>
  <c r="CK47" i="5"/>
  <c r="CF47" i="5"/>
  <c r="CH47" i="5" s="1"/>
  <c r="CE47" i="5"/>
  <c r="CG47" i="5" s="1"/>
  <c r="BU47" i="5"/>
  <c r="BT47" i="5"/>
  <c r="BS47" i="5"/>
  <c r="BR47" i="5"/>
  <c r="BQ47" i="5"/>
  <c r="CN46" i="5"/>
  <c r="CK46" i="5"/>
  <c r="CF46" i="5"/>
  <c r="CH46" i="5" s="1"/>
  <c r="CE46" i="5"/>
  <c r="CG46" i="5" s="1"/>
  <c r="CC46" i="5"/>
  <c r="CN45" i="5"/>
  <c r="CK45" i="5"/>
  <c r="CF45" i="5"/>
  <c r="CH45" i="5" s="1"/>
  <c r="CE45" i="5"/>
  <c r="CG45" i="5" s="1"/>
  <c r="CN44" i="5"/>
  <c r="CK44" i="5"/>
  <c r="CF44" i="5"/>
  <c r="CH44" i="5" s="1"/>
  <c r="CE44" i="5"/>
  <c r="CG44" i="5" s="1"/>
  <c r="CN43" i="5"/>
  <c r="CK43" i="5"/>
  <c r="CF43" i="5"/>
  <c r="CH43" i="5" s="1"/>
  <c r="CE43" i="5"/>
  <c r="CG43" i="5" s="1"/>
  <c r="CN42" i="5"/>
  <c r="CK42" i="5"/>
  <c r="CF42" i="5"/>
  <c r="CH42" i="5" s="1"/>
  <c r="CE42" i="5"/>
  <c r="CG42" i="5" s="1"/>
  <c r="BU42" i="5"/>
  <c r="BU43" i="5" s="1"/>
  <c r="BT42" i="5"/>
  <c r="BT43" i="5" s="1"/>
  <c r="BS42" i="5"/>
  <c r="BS43" i="5" s="1"/>
  <c r="BR42" i="5"/>
  <c r="BR43" i="5" s="1"/>
  <c r="BQ42" i="5"/>
  <c r="BQ43" i="5" s="1"/>
  <c r="CN41" i="5"/>
  <c r="CK41" i="5"/>
  <c r="CF41" i="5"/>
  <c r="CH41" i="5" s="1"/>
  <c r="CE41" i="5"/>
  <c r="CG41" i="5" s="1"/>
  <c r="BU41" i="5"/>
  <c r="BT41" i="5"/>
  <c r="BS41" i="5"/>
  <c r="BR41" i="5"/>
  <c r="BQ41" i="5"/>
  <c r="CN40" i="5"/>
  <c r="CK40" i="5"/>
  <c r="CF40" i="5"/>
  <c r="CH40" i="5" s="1"/>
  <c r="CE40" i="5"/>
  <c r="CG40" i="5" s="1"/>
  <c r="CC40" i="5"/>
  <c r="CN39" i="5"/>
  <c r="CK39" i="5"/>
  <c r="CF39" i="5"/>
  <c r="CH39" i="5" s="1"/>
  <c r="CE39" i="5"/>
  <c r="CG39" i="5" s="1"/>
  <c r="CN38" i="5"/>
  <c r="CK38" i="5"/>
  <c r="CF38" i="5"/>
  <c r="CH38" i="5" s="1"/>
  <c r="CE38" i="5"/>
  <c r="CG38" i="5" s="1"/>
  <c r="CN37" i="5"/>
  <c r="CK37" i="5"/>
  <c r="CF37" i="5"/>
  <c r="CH37" i="5" s="1"/>
  <c r="CE37" i="5"/>
  <c r="CG37" i="5" s="1"/>
  <c r="CN36" i="5"/>
  <c r="CK36" i="5"/>
  <c r="CF36" i="5"/>
  <c r="CH36" i="5" s="1"/>
  <c r="CE36" i="5"/>
  <c r="CG36" i="5" s="1"/>
  <c r="BU36" i="5"/>
  <c r="BU37" i="5" s="1"/>
  <c r="BT36" i="5"/>
  <c r="BT37" i="5" s="1"/>
  <c r="BS36" i="5"/>
  <c r="BS37" i="5" s="1"/>
  <c r="BR36" i="5"/>
  <c r="BR37" i="5" s="1"/>
  <c r="BQ36" i="5"/>
  <c r="BQ37" i="5" s="1"/>
  <c r="CN35" i="5"/>
  <c r="CK35" i="5"/>
  <c r="CF35" i="5"/>
  <c r="CH35" i="5" s="1"/>
  <c r="CE35" i="5"/>
  <c r="CG35" i="5" s="1"/>
  <c r="BU35" i="5"/>
  <c r="BT35" i="5"/>
  <c r="BS35" i="5"/>
  <c r="BR35" i="5"/>
  <c r="BQ35" i="5"/>
  <c r="CN34" i="5"/>
  <c r="CK34" i="5"/>
  <c r="CF34" i="5"/>
  <c r="CH34" i="5" s="1"/>
  <c r="CE34" i="5"/>
  <c r="CG34" i="5" s="1"/>
  <c r="CC34" i="5"/>
  <c r="CN33" i="5"/>
  <c r="CK33" i="5"/>
  <c r="CF33" i="5"/>
  <c r="CH33" i="5" s="1"/>
  <c r="CE33" i="5"/>
  <c r="CG33" i="5" s="1"/>
  <c r="CN32" i="5"/>
  <c r="CK32" i="5"/>
  <c r="CF32" i="5"/>
  <c r="CH32" i="5" s="1"/>
  <c r="CE32" i="5"/>
  <c r="CG32" i="5" s="1"/>
  <c r="CN31" i="5"/>
  <c r="CK31" i="5"/>
  <c r="CF31" i="5"/>
  <c r="CH31" i="5" s="1"/>
  <c r="CE31" i="5"/>
  <c r="CG31" i="5" s="1"/>
  <c r="CN30" i="5"/>
  <c r="CK30" i="5"/>
  <c r="CF30" i="5"/>
  <c r="CH30" i="5" s="1"/>
  <c r="CE30" i="5"/>
  <c r="CG30" i="5" s="1"/>
  <c r="BU30" i="5"/>
  <c r="BU31" i="5" s="1"/>
  <c r="BT30" i="5"/>
  <c r="BT31" i="5" s="1"/>
  <c r="BS30" i="5"/>
  <c r="BS31" i="5" s="1"/>
  <c r="BR30" i="5"/>
  <c r="BR31" i="5" s="1"/>
  <c r="BQ30" i="5"/>
  <c r="BQ31" i="5" s="1"/>
  <c r="CN29" i="5"/>
  <c r="CK29" i="5"/>
  <c r="CF29" i="5"/>
  <c r="CH29" i="5" s="1"/>
  <c r="CE29" i="5"/>
  <c r="CG29" i="5" s="1"/>
  <c r="BU29" i="5"/>
  <c r="BT29" i="5"/>
  <c r="BS29" i="5"/>
  <c r="BR29" i="5"/>
  <c r="BQ29" i="5"/>
  <c r="CN28" i="5"/>
  <c r="CK28" i="5"/>
  <c r="CF28" i="5"/>
  <c r="CH28" i="5" s="1"/>
  <c r="CE28" i="5"/>
  <c r="CG28" i="5" s="1"/>
  <c r="CC28" i="5"/>
  <c r="CN27" i="5"/>
  <c r="CK27" i="5"/>
  <c r="CF27" i="5"/>
  <c r="CH27" i="5" s="1"/>
  <c r="CE27" i="5"/>
  <c r="CG27" i="5" s="1"/>
  <c r="CN26" i="5"/>
  <c r="CK26" i="5"/>
  <c r="CF26" i="5"/>
  <c r="CH26" i="5" s="1"/>
  <c r="CE26" i="5"/>
  <c r="CG26" i="5" s="1"/>
  <c r="T25" i="5"/>
  <c r="Q25" i="5"/>
  <c r="N25" i="5"/>
  <c r="K25" i="5"/>
  <c r="CN25" i="5"/>
  <c r="CK25" i="5"/>
  <c r="CF25" i="5"/>
  <c r="CH25" i="5" s="1"/>
  <c r="CE25" i="5"/>
  <c r="CG25" i="5" s="1"/>
  <c r="V26" i="5"/>
  <c r="S26" i="5"/>
  <c r="P26" i="5"/>
  <c r="M26" i="5"/>
  <c r="J26" i="5"/>
  <c r="CN24" i="5"/>
  <c r="CK24" i="5"/>
  <c r="BU24" i="5"/>
  <c r="BU25" i="5" s="1"/>
  <c r="BT24" i="5"/>
  <c r="BT25" i="5" s="1"/>
  <c r="BS24" i="5"/>
  <c r="BS25" i="5" s="1"/>
  <c r="BR24" i="5"/>
  <c r="BR25" i="5" s="1"/>
  <c r="BQ24" i="5"/>
  <c r="BQ25" i="5" s="1"/>
  <c r="W24" i="5"/>
  <c r="T24" i="5"/>
  <c r="Q24" i="5"/>
  <c r="N24" i="5"/>
  <c r="K24" i="5"/>
  <c r="CN23" i="5"/>
  <c r="CK23" i="5"/>
  <c r="BU23" i="5"/>
  <c r="BT23" i="5"/>
  <c r="BS23" i="5"/>
  <c r="BR23" i="5"/>
  <c r="BQ23" i="5"/>
  <c r="W22" i="5"/>
  <c r="T22" i="5"/>
  <c r="Q22" i="5"/>
  <c r="N22" i="5"/>
  <c r="CN22" i="5"/>
  <c r="CK22" i="5"/>
  <c r="CC22" i="5"/>
  <c r="V23" i="5"/>
  <c r="S23" i="5"/>
  <c r="P23" i="5"/>
  <c r="M23" i="5"/>
  <c r="J23" i="5"/>
  <c r="CN21" i="5"/>
  <c r="CK21" i="5"/>
  <c r="W21" i="5"/>
  <c r="T21" i="5"/>
  <c r="Q21" i="5"/>
  <c r="N21" i="5"/>
  <c r="K21" i="5"/>
  <c r="CA45" i="5" l="1"/>
  <c r="Z47" i="5" s="1"/>
  <c r="CJ45" i="5"/>
  <c r="CJ46" i="5" s="1"/>
  <c r="CA39" i="5"/>
  <c r="Z41" i="5" s="1"/>
  <c r="CJ39" i="5"/>
  <c r="CJ40" i="5" s="1"/>
  <c r="CA33" i="5"/>
  <c r="Z35" i="5" s="1"/>
  <c r="CJ33" i="5"/>
  <c r="CJ34" i="5" s="1"/>
  <c r="CA27" i="5"/>
  <c r="Z29" i="5" s="1"/>
  <c r="CJ27" i="5"/>
  <c r="CJ28" i="5" s="1"/>
  <c r="CA21" i="5"/>
  <c r="Z23" i="5" s="1"/>
  <c r="CJ21" i="5"/>
  <c r="CE24" i="5" s="1"/>
  <c r="CG24" i="5" s="1"/>
  <c r="AF51" i="5"/>
  <c r="AN13" i="5" s="1"/>
  <c r="CI42" i="5"/>
  <c r="CI39" i="5"/>
  <c r="CI41" i="5"/>
  <c r="CN54" i="5"/>
  <c r="AH12" i="5" s="1"/>
  <c r="CI35" i="5"/>
  <c r="CI50" i="5"/>
  <c r="CN53" i="5"/>
  <c r="AH11" i="5" s="1"/>
  <c r="CN55" i="5"/>
  <c r="AH13" i="5" s="1"/>
  <c r="BY50" i="5"/>
  <c r="BY23" i="5"/>
  <c r="CI32" i="5"/>
  <c r="CN52" i="5"/>
  <c r="AH10" i="5" s="1"/>
  <c r="CI31" i="5"/>
  <c r="CI27" i="5"/>
  <c r="CN56" i="5"/>
  <c r="AH14" i="5" s="1"/>
  <c r="BY38" i="5"/>
  <c r="CK54" i="5"/>
  <c r="CI25" i="5"/>
  <c r="BY30" i="5"/>
  <c r="BY47" i="5"/>
  <c r="BY26" i="5"/>
  <c r="CK53" i="5"/>
  <c r="BY32" i="5"/>
  <c r="CI30" i="5"/>
  <c r="CI40" i="5"/>
  <c r="CI48" i="5"/>
  <c r="CI49" i="5"/>
  <c r="CK56" i="5"/>
  <c r="CN51" i="5"/>
  <c r="AH9" i="5" s="1"/>
  <c r="CI28" i="5"/>
  <c r="CI47" i="5"/>
  <c r="BY37" i="5"/>
  <c r="CI44" i="5"/>
  <c r="CI46" i="5"/>
  <c r="CK51" i="5"/>
  <c r="CK52" i="5"/>
  <c r="CI37" i="5"/>
  <c r="BY41" i="5"/>
  <c r="BY27" i="5"/>
  <c r="BY33" i="5"/>
  <c r="BY49" i="5"/>
  <c r="CI26" i="5"/>
  <c r="BY43" i="5"/>
  <c r="CI45" i="5"/>
  <c r="CK55" i="5"/>
  <c r="BY28" i="5"/>
  <c r="CI34" i="5"/>
  <c r="CI36" i="5"/>
  <c r="CI29" i="5"/>
  <c r="CI33" i="5"/>
  <c r="CI38" i="5"/>
  <c r="CI43" i="5"/>
  <c r="BY46" i="5"/>
  <c r="BY21" i="5"/>
  <c r="BY35" i="5"/>
  <c r="BY42" i="5"/>
  <c r="BY44" i="5"/>
  <c r="BY45" i="5"/>
  <c r="BY25" i="5"/>
  <c r="BY40" i="5"/>
  <c r="BY22" i="5"/>
  <c r="BY31" i="5"/>
  <c r="BY29" i="5"/>
  <c r="BY36" i="5"/>
  <c r="BY39" i="5"/>
  <c r="BY34" i="5"/>
  <c r="BY24" i="5"/>
  <c r="BY48" i="5"/>
  <c r="CE21" i="5" l="1"/>
  <c r="CG21" i="5" s="1"/>
  <c r="CE23" i="5"/>
  <c r="CG23" i="5" s="1"/>
  <c r="Z33" i="5"/>
  <c r="AD33" i="5" s="1"/>
  <c r="Z27" i="5"/>
  <c r="AD27" i="5" s="1"/>
  <c r="Z21" i="5"/>
  <c r="AD21" i="5" s="1"/>
  <c r="CE22" i="5"/>
  <c r="CG22" i="5" s="1"/>
  <c r="CJ22" i="5"/>
  <c r="BY56" i="5"/>
  <c r="CA56" i="5" s="1"/>
  <c r="AC14" i="5" s="1"/>
  <c r="AH15" i="5"/>
  <c r="CI56" i="5"/>
  <c r="AA14" i="5" s="1"/>
  <c r="BY53" i="5"/>
  <c r="CA53" i="5" s="1"/>
  <c r="AC11" i="5" s="1"/>
  <c r="BY52" i="5"/>
  <c r="CA52" i="5" s="1"/>
  <c r="AC10" i="5" s="1"/>
  <c r="CI55" i="5"/>
  <c r="AA13" i="5" s="1"/>
  <c r="BY55" i="5"/>
  <c r="CA55" i="5" s="1"/>
  <c r="AC13" i="5" s="1"/>
  <c r="Z39" i="5"/>
  <c r="Z45" i="5"/>
  <c r="AD45" i="5" s="1"/>
  <c r="BY54" i="5"/>
  <c r="CA54" i="5" s="1"/>
  <c r="AC12" i="5" s="1"/>
  <c r="BY51" i="5"/>
  <c r="CA51" i="5" s="1"/>
  <c r="AC9" i="5" s="1"/>
  <c r="Z37" i="5" l="1"/>
  <c r="CF23" i="5"/>
  <c r="CH23" i="5" s="1"/>
  <c r="CI23" i="5" s="1"/>
  <c r="CI53" i="5" s="1"/>
  <c r="AA11" i="5" s="1"/>
  <c r="AE11" i="5" s="1"/>
  <c r="AK11" i="5" s="1"/>
  <c r="CF24" i="5"/>
  <c r="CH24" i="5" s="1"/>
  <c r="CI24" i="5" s="1"/>
  <c r="CI54" i="5" s="1"/>
  <c r="AA12" i="5" s="1"/>
  <c r="AE12" i="5" s="1"/>
  <c r="AK12" i="5" s="1"/>
  <c r="Z31" i="5"/>
  <c r="Z25" i="5"/>
  <c r="CF22" i="5"/>
  <c r="CH22" i="5" s="1"/>
  <c r="CI22" i="5" s="1"/>
  <c r="CI52" i="5" s="1"/>
  <c r="AA10" i="5" s="1"/>
  <c r="CF21" i="5"/>
  <c r="CH21" i="5" s="1"/>
  <c r="CI21" i="5" s="1"/>
  <c r="CI51" i="5" s="1"/>
  <c r="AA9" i="5" s="1"/>
  <c r="AE9" i="5" s="1"/>
  <c r="AK9" i="5" s="1"/>
  <c r="AE14" i="5"/>
  <c r="AK14" i="5" s="1"/>
  <c r="Z43" i="5"/>
  <c r="AD39" i="5"/>
  <c r="AD51" i="5" s="1"/>
  <c r="AE13" i="5"/>
  <c r="AK13" i="5" s="1"/>
  <c r="AC15" i="5"/>
  <c r="Z49" i="5"/>
  <c r="AA15" i="5" l="1"/>
  <c r="AE10" i="5"/>
  <c r="AK10" i="5" s="1"/>
  <c r="AK15" i="5" s="1"/>
  <c r="AE15" i="5" l="1"/>
</calcChain>
</file>

<file path=xl/sharedStrings.xml><?xml version="1.0" encoding="utf-8"?>
<sst xmlns="http://schemas.openxmlformats.org/spreadsheetml/2006/main" count="1276" uniqueCount="306">
  <si>
    <t>航空路
交通助成（地区別）</t>
    <rPh sb="0" eb="3">
      <t>コウクウロ</t>
    </rPh>
    <rPh sb="4" eb="6">
      <t>コウツウ</t>
    </rPh>
    <rPh sb="6" eb="8">
      <t>ジョセイ</t>
    </rPh>
    <rPh sb="9" eb="11">
      <t>チク</t>
    </rPh>
    <rPh sb="11" eb="12">
      <t>ベツ</t>
    </rPh>
    <phoneticPr fontId="8"/>
  </si>
  <si>
    <t>航空路単価×人数</t>
    <rPh sb="0" eb="3">
      <t>コウクウロ</t>
    </rPh>
    <rPh sb="3" eb="5">
      <t>タンカ</t>
    </rPh>
    <rPh sb="6" eb="8">
      <t>ニンズウ</t>
    </rPh>
    <phoneticPr fontId="8"/>
  </si>
  <si>
    <t>交通費単価</t>
  </si>
  <si>
    <t>航路</t>
    <rPh sb="0" eb="2">
      <t>コウロ</t>
    </rPh>
    <phoneticPr fontId="6"/>
  </si>
  <si>
    <t>航路</t>
    <rPh sb="0" eb="2">
      <t>コウロ</t>
    </rPh>
    <phoneticPr fontId="8"/>
  </si>
  <si>
    <t>非表示
企画開発</t>
    <rPh sb="0" eb="3">
      <t>ヒヒョウジ</t>
    </rPh>
    <rPh sb="4" eb="6">
      <t>キカク</t>
    </rPh>
    <rPh sb="6" eb="8">
      <t>カイハツ</t>
    </rPh>
    <phoneticPr fontId="6"/>
  </si>
  <si>
    <t>訪問数</t>
    <rPh sb="0" eb="2">
      <t>ホウモン</t>
    </rPh>
    <rPh sb="2" eb="3">
      <t>スウ</t>
    </rPh>
    <phoneticPr fontId="8"/>
  </si>
  <si>
    <t>用途</t>
    <rPh sb="0" eb="2">
      <t>ヨウト</t>
    </rPh>
    <phoneticPr fontId="8"/>
  </si>
  <si>
    <t>実績</t>
    <rPh sb="0" eb="2">
      <t>ジッセキ</t>
    </rPh>
    <phoneticPr fontId="8"/>
  </si>
  <si>
    <t>大人人数</t>
    <rPh sb="0" eb="2">
      <t>オトナ</t>
    </rPh>
    <rPh sb="2" eb="4">
      <t>ニンズ</t>
    </rPh>
    <phoneticPr fontId="8"/>
  </si>
  <si>
    <t>小人人数</t>
    <rPh sb="0" eb="2">
      <t>ショウニン</t>
    </rPh>
    <rPh sb="2" eb="4">
      <t>ニンズ</t>
    </rPh>
    <phoneticPr fontId="8"/>
  </si>
  <si>
    <t>令和</t>
    <rPh sb="0" eb="2">
      <t>レイワ</t>
    </rPh>
    <phoneticPr fontId="8"/>
  </si>
  <si>
    <t>年</t>
  </si>
  <si>
    <t>月</t>
    <rPh sb="0" eb="1">
      <t>ツキ</t>
    </rPh>
    <phoneticPr fontId="6"/>
  </si>
  <si>
    <t>日</t>
    <rPh sb="0" eb="1">
      <t>ヒ</t>
    </rPh>
    <phoneticPr fontId="8"/>
  </si>
  <si>
    <t>訪問・宿泊</t>
    <rPh sb="0" eb="2">
      <t>ホウモン</t>
    </rPh>
    <rPh sb="3" eb="5">
      <t>シュクハク</t>
    </rPh>
    <phoneticPr fontId="6"/>
  </si>
  <si>
    <t>事務局</t>
    <rPh sb="0" eb="3">
      <t>ジムキョク</t>
    </rPh>
    <phoneticPr fontId="8"/>
  </si>
  <si>
    <t>大人</t>
    <rPh sb="0" eb="2">
      <t>オトナ</t>
    </rPh>
    <phoneticPr fontId="8"/>
  </si>
  <si>
    <t>小人</t>
    <rPh sb="0" eb="2">
      <t>ショウニン</t>
    </rPh>
    <phoneticPr fontId="8"/>
  </si>
  <si>
    <t>計</t>
    <rPh sb="0" eb="1">
      <t>ケイ</t>
    </rPh>
    <phoneticPr fontId="8"/>
  </si>
  <si>
    <t>*航路単価</t>
    <rPh sb="1" eb="3">
      <t>コウロ</t>
    </rPh>
    <rPh sb="3" eb="5">
      <t>タンカ</t>
    </rPh>
    <phoneticPr fontId="8"/>
  </si>
  <si>
    <t>交通費単価</t>
    <phoneticPr fontId="8"/>
  </si>
  <si>
    <t>商品種別</t>
    <rPh sb="0" eb="2">
      <t>ショウヒン</t>
    </rPh>
    <rPh sb="2" eb="4">
      <t>シュベツ</t>
    </rPh>
    <phoneticPr fontId="6"/>
  </si>
  <si>
    <t>特別対策</t>
    <rPh sb="0" eb="2">
      <t>トクベツ</t>
    </rPh>
    <rPh sb="2" eb="4">
      <t>タイサク</t>
    </rPh>
    <phoneticPr fontId="8"/>
  </si>
  <si>
    <t>市町数</t>
    <rPh sb="0" eb="1">
      <t>シ</t>
    </rPh>
    <rPh sb="1" eb="2">
      <t>マチ</t>
    </rPh>
    <rPh sb="2" eb="3">
      <t>スウ</t>
    </rPh>
    <phoneticPr fontId="6"/>
  </si>
  <si>
    <t>市町名</t>
    <rPh sb="0" eb="1">
      <t>シ</t>
    </rPh>
    <rPh sb="1" eb="2">
      <t>マチ</t>
    </rPh>
    <rPh sb="2" eb="3">
      <t>メイ</t>
    </rPh>
    <phoneticPr fontId="6"/>
  </si>
  <si>
    <t>区間</t>
    <rPh sb="0" eb="2">
      <t>クカン</t>
    </rPh>
    <phoneticPr fontId="6"/>
  </si>
  <si>
    <t>船種</t>
    <rPh sb="0" eb="2">
      <t>センシュ</t>
    </rPh>
    <phoneticPr fontId="6"/>
  </si>
  <si>
    <t>航空路</t>
    <rPh sb="0" eb="3">
      <t>コウクウロ</t>
    </rPh>
    <phoneticPr fontId="6"/>
  </si>
  <si>
    <t>航空会社</t>
    <rPh sb="0" eb="2">
      <t>コウクウ</t>
    </rPh>
    <rPh sb="2" eb="4">
      <t>カイシャ</t>
    </rPh>
    <phoneticPr fontId="6"/>
  </si>
  <si>
    <t>航空路（料金）</t>
    <rPh sb="0" eb="3">
      <t>コウクウロ</t>
    </rPh>
    <rPh sb="4" eb="6">
      <t>リョウキン</t>
    </rPh>
    <phoneticPr fontId="6"/>
  </si>
  <si>
    <t>空港所在地</t>
    <rPh sb="0" eb="2">
      <t>クウコウ</t>
    </rPh>
    <rPh sb="2" eb="5">
      <t>ショザイチ</t>
    </rPh>
    <phoneticPr fontId="6"/>
  </si>
  <si>
    <t>NO</t>
    <phoneticPr fontId="8"/>
  </si>
  <si>
    <t>頁</t>
    <rPh sb="0" eb="1">
      <t>ページ</t>
    </rPh>
    <phoneticPr fontId="8"/>
  </si>
  <si>
    <t>宿泊</t>
    <rPh sb="0" eb="2">
      <t>シュクハク</t>
    </rPh>
    <phoneticPr fontId="6"/>
  </si>
  <si>
    <t>大人+小人</t>
    <rPh sb="0" eb="2">
      <t>オトナ</t>
    </rPh>
    <phoneticPr fontId="8"/>
  </si>
  <si>
    <t>船</t>
    <rPh sb="0" eb="1">
      <t>フネ</t>
    </rPh>
    <phoneticPr fontId="6"/>
  </si>
  <si>
    <t>壱岐市</t>
    <rPh sb="0" eb="3">
      <t>イキシ</t>
    </rPh>
    <phoneticPr fontId="6"/>
  </si>
  <si>
    <t>航空　負担計算</t>
    <rPh sb="0" eb="2">
      <t>コウクウ</t>
    </rPh>
    <rPh sb="3" eb="5">
      <t>フタン</t>
    </rPh>
    <rPh sb="5" eb="7">
      <t>ケイサン</t>
    </rPh>
    <phoneticPr fontId="8"/>
  </si>
  <si>
    <t>届出</t>
    <rPh sb="0" eb="2">
      <t>トドケデ</t>
    </rPh>
    <phoneticPr fontId="8"/>
  </si>
  <si>
    <t>対馬市</t>
    <rPh sb="0" eb="2">
      <t>ツシマ</t>
    </rPh>
    <rPh sb="2" eb="3">
      <t>シ</t>
    </rPh>
    <phoneticPr fontId="6"/>
  </si>
  <si>
    <t>長崎　～　対馬</t>
    <rPh sb="0" eb="2">
      <t>ナガサキ</t>
    </rPh>
    <rPh sb="5" eb="7">
      <t>ツシマ</t>
    </rPh>
    <phoneticPr fontId="6"/>
  </si>
  <si>
    <t>五島</t>
    <rPh sb="0" eb="2">
      <t>ゴトウ</t>
    </rPh>
    <phoneticPr fontId="8"/>
  </si>
  <si>
    <t>負担地区</t>
    <rPh sb="0" eb="2">
      <t>フタン</t>
    </rPh>
    <rPh sb="2" eb="4">
      <t>チク</t>
    </rPh>
    <phoneticPr fontId="8"/>
  </si>
  <si>
    <t>変更届</t>
    <rPh sb="0" eb="2">
      <t>ヘンコウ</t>
    </rPh>
    <rPh sb="2" eb="3">
      <t>トドケ</t>
    </rPh>
    <phoneticPr fontId="8"/>
  </si>
  <si>
    <t>B</t>
  </si>
  <si>
    <t>長崎　～　壱岐</t>
    <rPh sb="0" eb="2">
      <t>ナガサキ</t>
    </rPh>
    <rPh sb="5" eb="7">
      <t>イキ</t>
    </rPh>
    <phoneticPr fontId="6"/>
  </si>
  <si>
    <t>壱岐市</t>
    <rPh sb="0" eb="2">
      <t>イキ</t>
    </rPh>
    <rPh sb="2" eb="3">
      <t>シ</t>
    </rPh>
    <phoneticPr fontId="6"/>
  </si>
  <si>
    <t>上五島</t>
    <rPh sb="0" eb="3">
      <t>カミゴトウ</t>
    </rPh>
    <phoneticPr fontId="8"/>
  </si>
  <si>
    <t>航空</t>
    <rPh sb="0" eb="2">
      <t>コウクウ</t>
    </rPh>
    <phoneticPr fontId="6"/>
  </si>
  <si>
    <t>負担大人単価</t>
    <rPh sb="0" eb="2">
      <t>フタン</t>
    </rPh>
    <rPh sb="2" eb="4">
      <t>オトナ</t>
    </rPh>
    <rPh sb="4" eb="6">
      <t>タンカ</t>
    </rPh>
    <phoneticPr fontId="8"/>
  </si>
  <si>
    <t>五島市</t>
    <rPh sb="0" eb="2">
      <t>ゴトウ</t>
    </rPh>
    <rPh sb="2" eb="3">
      <t>シ</t>
    </rPh>
    <phoneticPr fontId="6"/>
  </si>
  <si>
    <t>C</t>
  </si>
  <si>
    <t>長崎　～　福江</t>
    <rPh sb="0" eb="2">
      <t>ナガサキ</t>
    </rPh>
    <rPh sb="5" eb="7">
      <t>フクエ</t>
    </rPh>
    <phoneticPr fontId="6"/>
  </si>
  <si>
    <t>小値賀</t>
    <rPh sb="0" eb="3">
      <t>オジカ</t>
    </rPh>
    <phoneticPr fontId="8"/>
  </si>
  <si>
    <t>計</t>
    <rPh sb="0" eb="1">
      <t>ケイ</t>
    </rPh>
    <phoneticPr fontId="4"/>
  </si>
  <si>
    <t>負担小人単価</t>
    <rPh sb="0" eb="2">
      <t>フタン</t>
    </rPh>
    <rPh sb="2" eb="4">
      <t>ショウニン</t>
    </rPh>
    <rPh sb="4" eb="6">
      <t>タンカ</t>
    </rPh>
    <phoneticPr fontId="8"/>
  </si>
  <si>
    <t>新上五島町</t>
    <rPh sb="0" eb="4">
      <t>シンカミゴトウ</t>
    </rPh>
    <rPh sb="4" eb="5">
      <t>マチ</t>
    </rPh>
    <phoneticPr fontId="6"/>
  </si>
  <si>
    <t>D</t>
  </si>
  <si>
    <t>福岡　～　福江</t>
    <rPh sb="0" eb="2">
      <t>フクオカ</t>
    </rPh>
    <rPh sb="5" eb="7">
      <t>フクエ</t>
    </rPh>
    <phoneticPr fontId="6"/>
  </si>
  <si>
    <t>宇久</t>
    <rPh sb="0" eb="2">
      <t>ウク</t>
    </rPh>
    <phoneticPr fontId="8"/>
  </si>
  <si>
    <t>小値賀町</t>
    <rPh sb="0" eb="3">
      <t>オヂカ</t>
    </rPh>
    <rPh sb="3" eb="4">
      <t>マチ</t>
    </rPh>
    <phoneticPr fontId="6"/>
  </si>
  <si>
    <t>福岡　～　対馬</t>
    <rPh sb="0" eb="2">
      <t>フクオカ</t>
    </rPh>
    <rPh sb="5" eb="7">
      <t>ツシマ</t>
    </rPh>
    <phoneticPr fontId="6"/>
  </si>
  <si>
    <t>宇久町</t>
    <rPh sb="0" eb="2">
      <t>ウク</t>
    </rPh>
    <rPh sb="2" eb="3">
      <t>マチ</t>
    </rPh>
    <phoneticPr fontId="6"/>
  </si>
  <si>
    <t>JF</t>
  </si>
  <si>
    <t>参加者</t>
    <rPh sb="0" eb="3">
      <t>サンカシャ</t>
    </rPh>
    <phoneticPr fontId="4"/>
  </si>
  <si>
    <t>延べ宿泊</t>
    <rPh sb="0" eb="1">
      <t>ノ</t>
    </rPh>
    <rPh sb="2" eb="4">
      <t>シュクハク</t>
    </rPh>
    <phoneticPr fontId="4"/>
  </si>
  <si>
    <t>備考</t>
    <rPh sb="0" eb="2">
      <t>ビコウ</t>
    </rPh>
    <phoneticPr fontId="8"/>
  </si>
  <si>
    <t>航空路</t>
    <rPh sb="0" eb="3">
      <t>コウクウロ</t>
    </rPh>
    <phoneticPr fontId="8"/>
  </si>
  <si>
    <t>企画開発費</t>
    <rPh sb="0" eb="2">
      <t>キカク</t>
    </rPh>
    <rPh sb="2" eb="4">
      <t>カイハツ</t>
    </rPh>
    <rPh sb="4" eb="5">
      <t>ヒ</t>
    </rPh>
    <phoneticPr fontId="8"/>
  </si>
  <si>
    <t>嵯峨島～貝津</t>
  </si>
  <si>
    <t>E</t>
  </si>
  <si>
    <t>計</t>
    <rPh sb="0" eb="1">
      <t>ケイ</t>
    </rPh>
    <phoneticPr fontId="6"/>
  </si>
  <si>
    <t>A</t>
  </si>
  <si>
    <t>1-</t>
    <phoneticPr fontId="8"/>
  </si>
  <si>
    <t>届出番号</t>
    <rPh sb="0" eb="2">
      <t>トドケデ</t>
    </rPh>
    <rPh sb="2" eb="4">
      <t>バンゴウ</t>
    </rPh>
    <phoneticPr fontId="8"/>
  </si>
  <si>
    <t>日付</t>
    <rPh sb="0" eb="1">
      <t>ヒ</t>
    </rPh>
    <rPh sb="1" eb="2">
      <t>ツキ</t>
    </rPh>
    <phoneticPr fontId="8"/>
  </si>
  <si>
    <t>教育旅行</t>
    <rPh sb="0" eb="2">
      <t>キョウイク</t>
    </rPh>
    <rPh sb="2" eb="4">
      <t>リョコウ</t>
    </rPh>
    <phoneticPr fontId="8"/>
  </si>
  <si>
    <t>区分</t>
    <rPh sb="0" eb="2">
      <t>クブン</t>
    </rPh>
    <phoneticPr fontId="8"/>
  </si>
  <si>
    <t>中学校以上</t>
    <rPh sb="0" eb="3">
      <t>チュウガッコウ</t>
    </rPh>
    <rPh sb="3" eb="5">
      <t>イジョウ</t>
    </rPh>
    <phoneticPr fontId="8"/>
  </si>
  <si>
    <t>学校名</t>
    <phoneticPr fontId="8"/>
  </si>
  <si>
    <t>旅行会社</t>
    <rPh sb="0" eb="2">
      <t>リョコウ</t>
    </rPh>
    <rPh sb="2" eb="4">
      <t>カイシャ</t>
    </rPh>
    <phoneticPr fontId="4"/>
  </si>
  <si>
    <t>社名</t>
    <rPh sb="0" eb="2">
      <t>シャメイ</t>
    </rPh>
    <phoneticPr fontId="4"/>
  </si>
  <si>
    <t>販売促進費</t>
    <rPh sb="0" eb="2">
      <t>ハンバイ</t>
    </rPh>
    <rPh sb="2" eb="4">
      <t>ソクシン</t>
    </rPh>
    <rPh sb="4" eb="5">
      <t>ヒ</t>
    </rPh>
    <phoneticPr fontId="8"/>
  </si>
  <si>
    <t>対馬</t>
    <rPh sb="0" eb="2">
      <t>ツシマ</t>
    </rPh>
    <phoneticPr fontId="8"/>
  </si>
  <si>
    <t>旅行
開始日</t>
    <rPh sb="0" eb="2">
      <t>リョコウ</t>
    </rPh>
    <rPh sb="3" eb="6">
      <t>カイシビ</t>
    </rPh>
    <phoneticPr fontId="8"/>
  </si>
  <si>
    <t>支店名</t>
    <rPh sb="0" eb="3">
      <t>シテンメイ</t>
    </rPh>
    <phoneticPr fontId="4"/>
  </si>
  <si>
    <t>壱岐</t>
    <rPh sb="0" eb="2">
      <t>イキ</t>
    </rPh>
    <phoneticPr fontId="8"/>
  </si>
  <si>
    <t>旅行
終了日</t>
    <rPh sb="0" eb="2">
      <t>リョコウ</t>
    </rPh>
    <rPh sb="3" eb="6">
      <t>シュウリョウビ</t>
    </rPh>
    <phoneticPr fontId="8"/>
  </si>
  <si>
    <t>担当者</t>
    <rPh sb="0" eb="3">
      <t>タントウシャ</t>
    </rPh>
    <phoneticPr fontId="4"/>
  </si>
  <si>
    <t>所在地
地域</t>
    <rPh sb="4" eb="6">
      <t>チイキ</t>
    </rPh>
    <phoneticPr fontId="4"/>
  </si>
  <si>
    <t>都道府県</t>
    <rPh sb="0" eb="4">
      <t>トドウフケン</t>
    </rPh>
    <phoneticPr fontId="4"/>
  </si>
  <si>
    <t>TEL</t>
    <phoneticPr fontId="4"/>
  </si>
  <si>
    <t>移動
手段</t>
    <rPh sb="0" eb="2">
      <t>イドウ</t>
    </rPh>
    <rPh sb="3" eb="5">
      <t>シュダン</t>
    </rPh>
    <phoneticPr fontId="8"/>
  </si>
  <si>
    <t>本土～離島間
（往路）</t>
    <rPh sb="0" eb="2">
      <t>ホンド</t>
    </rPh>
    <rPh sb="3" eb="5">
      <t>リトウ</t>
    </rPh>
    <rPh sb="5" eb="6">
      <t>カン</t>
    </rPh>
    <rPh sb="8" eb="10">
      <t>オウロ</t>
    </rPh>
    <phoneticPr fontId="6"/>
  </si>
  <si>
    <t>離島間
離島～離島・本土</t>
    <rPh sb="0" eb="2">
      <t>リトウ</t>
    </rPh>
    <rPh sb="2" eb="3">
      <t>カン</t>
    </rPh>
    <rPh sb="4" eb="6">
      <t>リトウ</t>
    </rPh>
    <rPh sb="7" eb="9">
      <t>リトウ</t>
    </rPh>
    <rPh sb="10" eb="12">
      <t>ホンド</t>
    </rPh>
    <phoneticPr fontId="6"/>
  </si>
  <si>
    <t>本土～離島間
（復路）</t>
    <rPh sb="0" eb="2">
      <t>ホンド</t>
    </rPh>
    <rPh sb="3" eb="5">
      <t>リトウ</t>
    </rPh>
    <rPh sb="5" eb="6">
      <t>カン</t>
    </rPh>
    <rPh sb="8" eb="10">
      <t>フクロ</t>
    </rPh>
    <phoneticPr fontId="6"/>
  </si>
  <si>
    <t>一人当り
助成額</t>
    <rPh sb="0" eb="1">
      <t>イチ</t>
    </rPh>
    <rPh sb="1" eb="2">
      <t>ニン</t>
    </rPh>
    <rPh sb="2" eb="3">
      <t>アタ</t>
    </rPh>
    <rPh sb="5" eb="7">
      <t>ジョセイ</t>
    </rPh>
    <phoneticPr fontId="8"/>
  </si>
  <si>
    <t>販売促進費
（割引助成額）</t>
    <rPh sb="0" eb="2">
      <t>ハンバイ</t>
    </rPh>
    <rPh sb="2" eb="4">
      <t>ソクシン</t>
    </rPh>
    <rPh sb="4" eb="5">
      <t>ヒ</t>
    </rPh>
    <rPh sb="7" eb="9">
      <t>ワリビキ</t>
    </rPh>
    <rPh sb="9" eb="12">
      <t>ジョセイガク</t>
    </rPh>
    <phoneticPr fontId="6"/>
  </si>
  <si>
    <t>宿泊
延べ数</t>
    <rPh sb="3" eb="4">
      <t>ノ</t>
    </rPh>
    <rPh sb="5" eb="6">
      <t>スウ</t>
    </rPh>
    <phoneticPr fontId="6"/>
  </si>
  <si>
    <t>体験内容</t>
    <rPh sb="0" eb="2">
      <t>タイケン</t>
    </rPh>
    <rPh sb="2" eb="4">
      <t>ナイヨウ</t>
    </rPh>
    <phoneticPr fontId="8"/>
  </si>
  <si>
    <t>非表示
航路</t>
    <rPh sb="0" eb="3">
      <t>ヒヒョウジ</t>
    </rPh>
    <rPh sb="4" eb="6">
      <t>コウロ</t>
    </rPh>
    <phoneticPr fontId="6"/>
  </si>
  <si>
    <t>NPRTV
3列目</t>
    <rPh sb="7" eb="8">
      <t>レツ</t>
    </rPh>
    <rPh sb="8" eb="9">
      <t>メ</t>
    </rPh>
    <phoneticPr fontId="6"/>
  </si>
  <si>
    <t>OQSUW
3列目</t>
    <rPh sb="7" eb="9">
      <t>レツメ</t>
    </rPh>
    <phoneticPr fontId="6"/>
  </si>
  <si>
    <t>OQSUW
4列目</t>
    <rPh sb="7" eb="9">
      <t>レツメ</t>
    </rPh>
    <phoneticPr fontId="6"/>
  </si>
  <si>
    <t>NPRTV
4列目</t>
    <rPh sb="7" eb="8">
      <t>レツ</t>
    </rPh>
    <rPh sb="8" eb="9">
      <t>メ</t>
    </rPh>
    <phoneticPr fontId="6"/>
  </si>
  <si>
    <t>市町名</t>
    <rPh sb="0" eb="2">
      <t>シチョウ</t>
    </rPh>
    <rPh sb="2" eb="3">
      <t>メイ</t>
    </rPh>
    <phoneticPr fontId="6"/>
  </si>
  <si>
    <t>訪問</t>
    <rPh sb="0" eb="2">
      <t>ホウモン</t>
    </rPh>
    <phoneticPr fontId="6"/>
  </si>
  <si>
    <t>☆印</t>
    <rPh sb="1" eb="2">
      <t>シルシ</t>
    </rPh>
    <phoneticPr fontId="4"/>
  </si>
  <si>
    <t>泊数</t>
    <rPh sb="0" eb="1">
      <t>ハク</t>
    </rPh>
    <rPh sb="1" eb="2">
      <t>スウ</t>
    </rPh>
    <phoneticPr fontId="4"/>
  </si>
  <si>
    <t>学生</t>
    <rPh sb="0" eb="2">
      <t>ガクセイ</t>
    </rPh>
    <phoneticPr fontId="8"/>
  </si>
  <si>
    <t>市町訪問数</t>
    <rPh sb="0" eb="1">
      <t>シ</t>
    </rPh>
    <rPh sb="1" eb="2">
      <t>マチ</t>
    </rPh>
    <rPh sb="2" eb="4">
      <t>ホウモン</t>
    </rPh>
    <rPh sb="4" eb="5">
      <t>スウ</t>
    </rPh>
    <phoneticPr fontId="4"/>
  </si>
  <si>
    <t>航路（料金）　中学生以上</t>
    <rPh sb="0" eb="2">
      <t>コウロ</t>
    </rPh>
    <rPh sb="3" eb="5">
      <t>リョウキン</t>
    </rPh>
    <rPh sb="7" eb="10">
      <t>チュウガクセイ</t>
    </rPh>
    <rPh sb="10" eb="12">
      <t>イジョウ</t>
    </rPh>
    <phoneticPr fontId="6"/>
  </si>
  <si>
    <t>航路（料金）　小</t>
    <rPh sb="0" eb="2">
      <t>コウロ</t>
    </rPh>
    <rPh sb="3" eb="5">
      <t>リョウキン</t>
    </rPh>
    <rPh sb="7" eb="8">
      <t>ショウ</t>
    </rPh>
    <phoneticPr fontId="6"/>
  </si>
  <si>
    <t>航路</t>
    <rPh sb="0" eb="2">
      <t>コウロ</t>
    </rPh>
    <phoneticPr fontId="4"/>
  </si>
  <si>
    <t>辻ま</t>
    <rPh sb="0" eb="1">
      <t>ツヂ</t>
    </rPh>
    <phoneticPr fontId="8"/>
  </si>
  <si>
    <t>小学校</t>
    <rPh sb="0" eb="3">
      <t>ショウガッコウ</t>
    </rPh>
    <phoneticPr fontId="8"/>
  </si>
  <si>
    <t>長崎～福江</t>
    <rPh sb="0" eb="2">
      <t>ナガサキ</t>
    </rPh>
    <rPh sb="3" eb="5">
      <t>フクエ</t>
    </rPh>
    <phoneticPr fontId="6"/>
  </si>
  <si>
    <t>フェリー</t>
  </si>
  <si>
    <t>定期航路</t>
    <rPh sb="0" eb="2">
      <t>テイキ</t>
    </rPh>
    <rPh sb="2" eb="4">
      <t>コウロ</t>
    </rPh>
    <phoneticPr fontId="8"/>
  </si>
  <si>
    <t>航空</t>
    <rPh sb="0" eb="2">
      <t>コウクウ</t>
    </rPh>
    <phoneticPr fontId="8"/>
  </si>
  <si>
    <t>☆</t>
    <phoneticPr fontId="8"/>
  </si>
  <si>
    <t>長崎～奈良尾</t>
    <rPh sb="0" eb="2">
      <t>ナガサキ</t>
    </rPh>
    <rPh sb="3" eb="6">
      <t>ナラオ</t>
    </rPh>
    <phoneticPr fontId="6"/>
  </si>
  <si>
    <t>長崎～奈留島</t>
    <rPh sb="0" eb="2">
      <t>ナガサキ</t>
    </rPh>
    <rPh sb="3" eb="5">
      <t>ナル</t>
    </rPh>
    <rPh sb="5" eb="6">
      <t>シマ</t>
    </rPh>
    <phoneticPr fontId="6"/>
  </si>
  <si>
    <t>福江～奈良尾</t>
    <rPh sb="0" eb="2">
      <t>フクエ</t>
    </rPh>
    <rPh sb="3" eb="6">
      <t>ナラオ</t>
    </rPh>
    <phoneticPr fontId="6"/>
  </si>
  <si>
    <t>福江～奈留島</t>
    <rPh sb="0" eb="2">
      <t>フクエ</t>
    </rPh>
    <rPh sb="3" eb="5">
      <t>ナル</t>
    </rPh>
    <rPh sb="5" eb="6">
      <t>シマ</t>
    </rPh>
    <phoneticPr fontId="6"/>
  </si>
  <si>
    <t>佐世保～有川</t>
    <rPh sb="0" eb="3">
      <t>サセボ</t>
    </rPh>
    <rPh sb="4" eb="6">
      <t>アリカワ</t>
    </rPh>
    <phoneticPr fontId="6"/>
  </si>
  <si>
    <t>佐世保～小値賀</t>
    <rPh sb="0" eb="3">
      <t>サセボ</t>
    </rPh>
    <rPh sb="4" eb="7">
      <t>オヂカ</t>
    </rPh>
    <phoneticPr fontId="6"/>
  </si>
  <si>
    <t>佐世保～宇久平</t>
    <rPh sb="0" eb="3">
      <t>サセボ</t>
    </rPh>
    <rPh sb="4" eb="6">
      <t>ウク</t>
    </rPh>
    <rPh sb="6" eb="7">
      <t>タイラ</t>
    </rPh>
    <phoneticPr fontId="6"/>
  </si>
  <si>
    <t>小値賀～宇久平</t>
    <rPh sb="0" eb="3">
      <t>オヂカ</t>
    </rPh>
    <rPh sb="4" eb="6">
      <t>ウク</t>
    </rPh>
    <rPh sb="6" eb="7">
      <t>ヒラ</t>
    </rPh>
    <phoneticPr fontId="6"/>
  </si>
  <si>
    <t>有川～小値賀</t>
    <rPh sb="0" eb="2">
      <t>アリカワ</t>
    </rPh>
    <rPh sb="3" eb="6">
      <t>オヂカ</t>
    </rPh>
    <phoneticPr fontId="6"/>
  </si>
  <si>
    <t>有川～宇久平</t>
    <rPh sb="0" eb="2">
      <t>アリカワ</t>
    </rPh>
    <rPh sb="3" eb="5">
      <t>ウク</t>
    </rPh>
    <rPh sb="5" eb="6">
      <t>ヒラ</t>
    </rPh>
    <phoneticPr fontId="6"/>
  </si>
  <si>
    <t>高速船</t>
  </si>
  <si>
    <t>佐世保～宇久平</t>
    <rPh sb="0" eb="3">
      <t>サセボ</t>
    </rPh>
    <rPh sb="4" eb="6">
      <t>ウク</t>
    </rPh>
    <rPh sb="6" eb="7">
      <t>ヒラ</t>
    </rPh>
    <phoneticPr fontId="6"/>
  </si>
  <si>
    <t>長崎～有川</t>
    <rPh sb="3" eb="5">
      <t>アリカワ</t>
    </rPh>
    <phoneticPr fontId="6"/>
  </si>
  <si>
    <t>博多～宇久</t>
    <rPh sb="0" eb="2">
      <t>ハカタ</t>
    </rPh>
    <rPh sb="3" eb="5">
      <t>ウク</t>
    </rPh>
    <phoneticPr fontId="6"/>
  </si>
  <si>
    <t>博多～小値賀</t>
    <rPh sb="0" eb="2">
      <t>ハカタ</t>
    </rPh>
    <rPh sb="3" eb="6">
      <t>オヂカ</t>
    </rPh>
    <phoneticPr fontId="6"/>
  </si>
  <si>
    <t>博多～青方</t>
    <rPh sb="0" eb="2">
      <t>ハカタ</t>
    </rPh>
    <rPh sb="3" eb="4">
      <t>アオ</t>
    </rPh>
    <rPh sb="4" eb="5">
      <t>カタ</t>
    </rPh>
    <phoneticPr fontId="6"/>
  </si>
  <si>
    <t>博多～奈留</t>
    <rPh sb="0" eb="2">
      <t>ハカタ</t>
    </rPh>
    <rPh sb="3" eb="5">
      <t>ナル</t>
    </rPh>
    <phoneticPr fontId="6"/>
  </si>
  <si>
    <t>博多～福江</t>
    <rPh sb="0" eb="2">
      <t>ハカタ</t>
    </rPh>
    <rPh sb="3" eb="5">
      <t>フクエ</t>
    </rPh>
    <phoneticPr fontId="6"/>
  </si>
  <si>
    <t>宇久～小値賀</t>
    <rPh sb="0" eb="2">
      <t>ウク</t>
    </rPh>
    <rPh sb="3" eb="6">
      <t>オヂカ</t>
    </rPh>
    <phoneticPr fontId="6"/>
  </si>
  <si>
    <t>宇久～青方</t>
    <rPh sb="0" eb="2">
      <t>ウク</t>
    </rPh>
    <rPh sb="3" eb="4">
      <t>アオ</t>
    </rPh>
    <rPh sb="4" eb="5">
      <t>カタ</t>
    </rPh>
    <phoneticPr fontId="6"/>
  </si>
  <si>
    <t>宇久～奈留</t>
    <rPh sb="0" eb="2">
      <t>ウク</t>
    </rPh>
    <rPh sb="3" eb="5">
      <t>ナル</t>
    </rPh>
    <phoneticPr fontId="6"/>
  </si>
  <si>
    <t>宇久～福江</t>
    <rPh sb="0" eb="2">
      <t>ウク</t>
    </rPh>
    <rPh sb="3" eb="5">
      <t>フクエ</t>
    </rPh>
    <phoneticPr fontId="6"/>
  </si>
  <si>
    <t>小値賀～青方</t>
    <rPh sb="0" eb="3">
      <t>オヂカ</t>
    </rPh>
    <rPh sb="4" eb="5">
      <t>アオ</t>
    </rPh>
    <rPh sb="5" eb="6">
      <t>カタ</t>
    </rPh>
    <phoneticPr fontId="6"/>
  </si>
  <si>
    <t>NO</t>
  </si>
  <si>
    <t>区間</t>
    <rPh sb="0" eb="2">
      <t>クカン</t>
    </rPh>
    <phoneticPr fontId="7"/>
  </si>
  <si>
    <t>船種</t>
    <rPh sb="0" eb="1">
      <t>セン</t>
    </rPh>
    <rPh sb="1" eb="2">
      <t>シュ</t>
    </rPh>
    <phoneticPr fontId="7"/>
  </si>
  <si>
    <t>中学生以上</t>
    <rPh sb="0" eb="3">
      <t>チュウガクセイ</t>
    </rPh>
    <rPh sb="3" eb="5">
      <t>イジョウ</t>
    </rPh>
    <phoneticPr fontId="7"/>
  </si>
  <si>
    <t>小学生</t>
    <rPh sb="0" eb="3">
      <t>ショウガクセイ</t>
    </rPh>
    <phoneticPr fontId="7"/>
  </si>
  <si>
    <t>小値賀～奈留</t>
    <rPh sb="0" eb="3">
      <t>オヂカ</t>
    </rPh>
    <rPh sb="4" eb="6">
      <t>ナル</t>
    </rPh>
    <phoneticPr fontId="6"/>
  </si>
  <si>
    <t>博多～壱岐</t>
    <rPh sb="0" eb="2">
      <t>ハカタ</t>
    </rPh>
    <rPh sb="3" eb="5">
      <t>イキ</t>
    </rPh>
    <phoneticPr fontId="7"/>
  </si>
  <si>
    <t>長崎～福江</t>
    <rPh sb="0" eb="2">
      <t>ナガサキ</t>
    </rPh>
    <rPh sb="3" eb="5">
      <t>フクエ</t>
    </rPh>
    <phoneticPr fontId="7"/>
  </si>
  <si>
    <t>小値賀～福江</t>
    <rPh sb="0" eb="3">
      <t>オヂカ</t>
    </rPh>
    <rPh sb="4" eb="6">
      <t>フクエ</t>
    </rPh>
    <phoneticPr fontId="6"/>
  </si>
  <si>
    <t>JF</t>
    <phoneticPr fontId="4"/>
  </si>
  <si>
    <t>長崎～奈良尾</t>
    <rPh sb="0" eb="2">
      <t>ナガサキ</t>
    </rPh>
    <rPh sb="3" eb="6">
      <t>ナラオ</t>
    </rPh>
    <phoneticPr fontId="7"/>
  </si>
  <si>
    <t>青方～奈留</t>
    <rPh sb="0" eb="1">
      <t>アオ</t>
    </rPh>
    <rPh sb="1" eb="2">
      <t>カタ</t>
    </rPh>
    <rPh sb="3" eb="5">
      <t>ナル</t>
    </rPh>
    <phoneticPr fontId="6"/>
  </si>
  <si>
    <t>印通寺～唐津</t>
    <rPh sb="4" eb="6">
      <t>カラツ</t>
    </rPh>
    <phoneticPr fontId="7"/>
  </si>
  <si>
    <t>青方～福江</t>
    <rPh sb="0" eb="1">
      <t>アオ</t>
    </rPh>
    <rPh sb="1" eb="2">
      <t>カタ</t>
    </rPh>
    <rPh sb="3" eb="5">
      <t>フクエ</t>
    </rPh>
    <phoneticPr fontId="6"/>
  </si>
  <si>
    <t>壱岐～対馬</t>
    <rPh sb="0" eb="2">
      <t>イキ</t>
    </rPh>
    <rPh sb="3" eb="5">
      <t>ツシマ</t>
    </rPh>
    <phoneticPr fontId="7"/>
  </si>
  <si>
    <t>奈留～福江</t>
    <rPh sb="0" eb="2">
      <t>ナル</t>
    </rPh>
    <rPh sb="3" eb="5">
      <t>フクエ</t>
    </rPh>
    <phoneticPr fontId="6"/>
  </si>
  <si>
    <t>福江～奈良尾</t>
    <rPh sb="0" eb="2">
      <t>フクエ</t>
    </rPh>
    <rPh sb="3" eb="6">
      <t>ナラオ</t>
    </rPh>
    <phoneticPr fontId="7"/>
  </si>
  <si>
    <t>IFERROR(VLOOKUP(A3,$G$3:$I$10,2,FALSE),"")</t>
    <phoneticPr fontId="8"/>
  </si>
  <si>
    <t>鯛ノ浦～長崎</t>
    <rPh sb="0" eb="1">
      <t>タイ</t>
    </rPh>
    <rPh sb="2" eb="3">
      <t>ウラ</t>
    </rPh>
    <rPh sb="4" eb="6">
      <t>ナガサキ</t>
    </rPh>
    <phoneticPr fontId="6"/>
  </si>
  <si>
    <t>博多～対馬</t>
    <rPh sb="0" eb="2">
      <t>ハカタ</t>
    </rPh>
    <rPh sb="3" eb="5">
      <t>ツシマ</t>
    </rPh>
    <phoneticPr fontId="7"/>
  </si>
  <si>
    <t>佐世保～有川</t>
    <rPh sb="0" eb="3">
      <t>サセボ</t>
    </rPh>
    <rPh sb="4" eb="6">
      <t>アリカワ</t>
    </rPh>
    <phoneticPr fontId="7"/>
  </si>
  <si>
    <t>郷ノ首～土井浦</t>
    <rPh sb="0" eb="1">
      <t>ゴウ</t>
    </rPh>
    <rPh sb="2" eb="3">
      <t>クビ</t>
    </rPh>
    <rPh sb="4" eb="6">
      <t>ドイ</t>
    </rPh>
    <rPh sb="6" eb="7">
      <t>ウラ</t>
    </rPh>
    <phoneticPr fontId="6"/>
  </si>
  <si>
    <t>高速船</t>
    <rPh sb="0" eb="3">
      <t>コウソクセン</t>
    </rPh>
    <phoneticPr fontId="29"/>
  </si>
  <si>
    <t>博多～福江</t>
    <rPh sb="0" eb="2">
      <t>ハカタ</t>
    </rPh>
    <rPh sb="3" eb="5">
      <t>フクエ</t>
    </rPh>
    <phoneticPr fontId="7"/>
  </si>
  <si>
    <t>郷ノ首～奈留</t>
    <rPh sb="0" eb="1">
      <t>ゴウ</t>
    </rPh>
    <rPh sb="2" eb="3">
      <t>クビ</t>
    </rPh>
    <rPh sb="4" eb="6">
      <t>ナル</t>
    </rPh>
    <phoneticPr fontId="6"/>
  </si>
  <si>
    <t>博多～比田勝</t>
    <rPh sb="3" eb="4">
      <t>ヒ</t>
    </rPh>
    <rPh sb="4" eb="5">
      <t>タ</t>
    </rPh>
    <rPh sb="5" eb="6">
      <t>カ</t>
    </rPh>
    <phoneticPr fontId="7"/>
  </si>
  <si>
    <t>鯛ノ浦～長崎</t>
    <phoneticPr fontId="8"/>
  </si>
  <si>
    <t>高速船</t>
    <phoneticPr fontId="8"/>
  </si>
  <si>
    <t>郷ノ首～福江</t>
    <rPh sb="0" eb="1">
      <t>ゴウ</t>
    </rPh>
    <rPh sb="2" eb="3">
      <t>クビ</t>
    </rPh>
    <rPh sb="4" eb="6">
      <t>フクエ</t>
    </rPh>
    <phoneticPr fontId="6"/>
  </si>
  <si>
    <t>若松～土井首</t>
    <rPh sb="0" eb="2">
      <t>ワカマツ</t>
    </rPh>
    <rPh sb="3" eb="5">
      <t>ドイ</t>
    </rPh>
    <rPh sb="5" eb="6">
      <t>クビ</t>
    </rPh>
    <phoneticPr fontId="6"/>
  </si>
  <si>
    <t>若松～奈留</t>
    <rPh sb="0" eb="2">
      <t>ワカマツ</t>
    </rPh>
    <rPh sb="3" eb="5">
      <t>ナル</t>
    </rPh>
    <phoneticPr fontId="6"/>
  </si>
  <si>
    <t>フェリー・高速船</t>
    <rPh sb="5" eb="8">
      <t>コウソクセン</t>
    </rPh>
    <phoneticPr fontId="29"/>
  </si>
  <si>
    <t>若松～福江</t>
    <rPh sb="0" eb="2">
      <t>ワカマツ</t>
    </rPh>
    <rPh sb="3" eb="5">
      <t>フクエ</t>
    </rPh>
    <phoneticPr fontId="6"/>
  </si>
  <si>
    <t>土井浦～奈留</t>
    <rPh sb="0" eb="2">
      <t>ドイ</t>
    </rPh>
    <rPh sb="2" eb="3">
      <t>ウラ</t>
    </rPh>
    <rPh sb="4" eb="6">
      <t>ナル</t>
    </rPh>
    <phoneticPr fontId="6"/>
  </si>
  <si>
    <t>地域</t>
    <rPh sb="0" eb="2">
      <t>チイキ</t>
    </rPh>
    <phoneticPr fontId="8"/>
  </si>
  <si>
    <t>土井浦～福江</t>
    <rPh sb="0" eb="2">
      <t>ドイ</t>
    </rPh>
    <rPh sb="2" eb="3">
      <t>ウラ</t>
    </rPh>
    <rPh sb="4" eb="6">
      <t>フクエ</t>
    </rPh>
    <phoneticPr fontId="6"/>
  </si>
  <si>
    <t>北海道</t>
  </si>
  <si>
    <t>東北</t>
  </si>
  <si>
    <t>南関東</t>
  </si>
  <si>
    <t>北関東
・甲信</t>
    <phoneticPr fontId="8"/>
  </si>
  <si>
    <t>北陸</t>
  </si>
  <si>
    <t>東海</t>
  </si>
  <si>
    <t>近畿</t>
  </si>
  <si>
    <t>中国</t>
  </si>
  <si>
    <t>四国</t>
  </si>
  <si>
    <t>九州</t>
  </si>
  <si>
    <t>奥浦～田の浦</t>
    <rPh sb="0" eb="1">
      <t>オク</t>
    </rPh>
    <rPh sb="1" eb="2">
      <t>ウラ</t>
    </rPh>
    <rPh sb="3" eb="4">
      <t>タ</t>
    </rPh>
    <rPh sb="5" eb="6">
      <t>ウラ</t>
    </rPh>
    <phoneticPr fontId="6"/>
  </si>
  <si>
    <t>青森</t>
    <phoneticPr fontId="8"/>
  </si>
  <si>
    <t>埼玉</t>
    <phoneticPr fontId="8"/>
  </si>
  <si>
    <t>茨城</t>
    <phoneticPr fontId="8"/>
  </si>
  <si>
    <t>新潟</t>
  </si>
  <si>
    <t>岐阜</t>
    <phoneticPr fontId="8"/>
  </si>
  <si>
    <t>滋賀</t>
  </si>
  <si>
    <t>鳥取</t>
  </si>
  <si>
    <t>徳島</t>
    <phoneticPr fontId="8"/>
  </si>
  <si>
    <t>福岡</t>
    <phoneticPr fontId="8"/>
  </si>
  <si>
    <t>福江～田の浦</t>
    <rPh sb="0" eb="2">
      <t>フクエ</t>
    </rPh>
    <rPh sb="3" eb="4">
      <t>タ</t>
    </rPh>
    <rPh sb="5" eb="6">
      <t>ウラ</t>
    </rPh>
    <phoneticPr fontId="6"/>
  </si>
  <si>
    <t>岩手</t>
    <phoneticPr fontId="8"/>
  </si>
  <si>
    <t>千葉</t>
    <phoneticPr fontId="8"/>
  </si>
  <si>
    <t>栃木</t>
    <phoneticPr fontId="8"/>
  </si>
  <si>
    <t>富山</t>
  </si>
  <si>
    <t>静岡</t>
    <phoneticPr fontId="8"/>
  </si>
  <si>
    <t>京都</t>
    <phoneticPr fontId="8"/>
  </si>
  <si>
    <t>島根</t>
    <phoneticPr fontId="8"/>
  </si>
  <si>
    <t>香川</t>
    <phoneticPr fontId="8"/>
  </si>
  <si>
    <t>佐賀</t>
    <phoneticPr fontId="8"/>
  </si>
  <si>
    <t>福江～本窯</t>
    <rPh sb="0" eb="2">
      <t>フクエ</t>
    </rPh>
    <rPh sb="3" eb="4">
      <t>モト</t>
    </rPh>
    <rPh sb="4" eb="5">
      <t>カマ</t>
    </rPh>
    <phoneticPr fontId="6"/>
  </si>
  <si>
    <t>宮城</t>
    <phoneticPr fontId="8"/>
  </si>
  <si>
    <t>東京</t>
    <phoneticPr fontId="8"/>
  </si>
  <si>
    <t>群馬</t>
    <phoneticPr fontId="8"/>
  </si>
  <si>
    <t>石川</t>
  </si>
  <si>
    <t>愛知</t>
    <phoneticPr fontId="8"/>
  </si>
  <si>
    <t>大阪</t>
    <phoneticPr fontId="8"/>
  </si>
  <si>
    <t>岡山</t>
  </si>
  <si>
    <t>愛媛</t>
    <phoneticPr fontId="8"/>
  </si>
  <si>
    <t>長崎</t>
    <phoneticPr fontId="8"/>
  </si>
  <si>
    <t>福江～伊福貴</t>
    <rPh sb="0" eb="2">
      <t>フクエ</t>
    </rPh>
    <rPh sb="3" eb="4">
      <t>イ</t>
    </rPh>
    <rPh sb="4" eb="5">
      <t>フク</t>
    </rPh>
    <rPh sb="5" eb="6">
      <t>キ</t>
    </rPh>
    <phoneticPr fontId="6"/>
  </si>
  <si>
    <t>秋田</t>
    <phoneticPr fontId="8"/>
  </si>
  <si>
    <t>神奈川</t>
    <phoneticPr fontId="8"/>
  </si>
  <si>
    <t>山梨</t>
    <phoneticPr fontId="8"/>
  </si>
  <si>
    <t>福井</t>
  </si>
  <si>
    <t>三重</t>
    <phoneticPr fontId="8"/>
  </si>
  <si>
    <t>兵庫</t>
    <phoneticPr fontId="8"/>
  </si>
  <si>
    <t>広島</t>
    <phoneticPr fontId="8"/>
  </si>
  <si>
    <t>高知</t>
    <phoneticPr fontId="8"/>
  </si>
  <si>
    <t>熊本</t>
    <phoneticPr fontId="8"/>
  </si>
  <si>
    <t>福江～黄島</t>
    <rPh sb="0" eb="2">
      <t>フクエ</t>
    </rPh>
    <rPh sb="3" eb="4">
      <t>キ</t>
    </rPh>
    <rPh sb="4" eb="5">
      <t>シマ</t>
    </rPh>
    <phoneticPr fontId="6"/>
  </si>
  <si>
    <t>山形</t>
    <phoneticPr fontId="8"/>
  </si>
  <si>
    <t>長野</t>
    <phoneticPr fontId="8"/>
  </si>
  <si>
    <t>奈良</t>
    <phoneticPr fontId="8"/>
  </si>
  <si>
    <t>山口</t>
    <phoneticPr fontId="8"/>
  </si>
  <si>
    <t>大分</t>
    <phoneticPr fontId="8"/>
  </si>
  <si>
    <t>福江～赤島</t>
    <rPh sb="0" eb="2">
      <t>フクエ</t>
    </rPh>
    <rPh sb="3" eb="4">
      <t>アカ</t>
    </rPh>
    <rPh sb="4" eb="5">
      <t>シマ</t>
    </rPh>
    <phoneticPr fontId="6"/>
  </si>
  <si>
    <t>福島</t>
    <phoneticPr fontId="8"/>
  </si>
  <si>
    <t>和歌山</t>
  </si>
  <si>
    <t>宮崎</t>
    <phoneticPr fontId="8"/>
  </si>
  <si>
    <t>赤島～黄島</t>
    <rPh sb="0" eb="1">
      <t>アカ</t>
    </rPh>
    <rPh sb="1" eb="2">
      <t>シマ</t>
    </rPh>
    <rPh sb="3" eb="4">
      <t>キ</t>
    </rPh>
    <rPh sb="4" eb="5">
      <t>シマ</t>
    </rPh>
    <phoneticPr fontId="6"/>
  </si>
  <si>
    <t>鹿児島</t>
    <phoneticPr fontId="8"/>
  </si>
  <si>
    <t>沖縄</t>
    <phoneticPr fontId="8"/>
  </si>
  <si>
    <t>友住～佐世保</t>
    <rPh sb="0" eb="1">
      <t>トモ</t>
    </rPh>
    <rPh sb="1" eb="2">
      <t>ス</t>
    </rPh>
    <rPh sb="3" eb="6">
      <t>サセボ</t>
    </rPh>
    <phoneticPr fontId="6"/>
  </si>
  <si>
    <t>笛吹～六島</t>
    <rPh sb="0" eb="1">
      <t>フエ</t>
    </rPh>
    <rPh sb="1" eb="2">
      <t>フ</t>
    </rPh>
    <rPh sb="3" eb="4">
      <t>ロク</t>
    </rPh>
    <rPh sb="4" eb="5">
      <t>シマ</t>
    </rPh>
    <phoneticPr fontId="6"/>
  </si>
  <si>
    <t>笛吹～野崎</t>
    <rPh sb="0" eb="1">
      <t>フエ</t>
    </rPh>
    <rPh sb="1" eb="2">
      <t>フ</t>
    </rPh>
    <rPh sb="3" eb="5">
      <t>ノザキ</t>
    </rPh>
    <phoneticPr fontId="6"/>
  </si>
  <si>
    <t>神浦～柳</t>
    <rPh sb="0" eb="1">
      <t>カミ</t>
    </rPh>
    <rPh sb="1" eb="2">
      <t>ウラ</t>
    </rPh>
    <rPh sb="3" eb="4">
      <t>ヤナギ</t>
    </rPh>
    <phoneticPr fontId="6"/>
  </si>
  <si>
    <t>寺島～柳</t>
    <rPh sb="0" eb="2">
      <t>テラシマ</t>
    </rPh>
    <rPh sb="3" eb="4">
      <t>ヤナギ</t>
    </rPh>
    <phoneticPr fontId="6"/>
  </si>
  <si>
    <t>大島～渡良浦</t>
    <rPh sb="0" eb="2">
      <t>オオシマ</t>
    </rPh>
    <rPh sb="3" eb="4">
      <t>ワタ</t>
    </rPh>
    <rPh sb="4" eb="5">
      <t>ヨ</t>
    </rPh>
    <rPh sb="5" eb="6">
      <t>ウラ</t>
    </rPh>
    <phoneticPr fontId="6"/>
  </si>
  <si>
    <t>大島～郷ノ浦</t>
    <rPh sb="0" eb="2">
      <t>オオシマ</t>
    </rPh>
    <rPh sb="3" eb="4">
      <t>ゴウ</t>
    </rPh>
    <rPh sb="5" eb="6">
      <t>ウラ</t>
    </rPh>
    <phoneticPr fontId="6"/>
  </si>
  <si>
    <t>長島～渡良浦</t>
    <rPh sb="0" eb="2">
      <t>ナガシマ</t>
    </rPh>
    <rPh sb="3" eb="4">
      <t>ワタ</t>
    </rPh>
    <rPh sb="4" eb="5">
      <t>ヨ</t>
    </rPh>
    <rPh sb="5" eb="6">
      <t>ウラ</t>
    </rPh>
    <phoneticPr fontId="6"/>
  </si>
  <si>
    <t>長島～郷ノ浦</t>
    <rPh sb="0" eb="2">
      <t>ナガシマ</t>
    </rPh>
    <rPh sb="3" eb="4">
      <t>ゴウ</t>
    </rPh>
    <rPh sb="5" eb="6">
      <t>ウラ</t>
    </rPh>
    <phoneticPr fontId="6"/>
  </si>
  <si>
    <t>原島～渡良浦</t>
    <rPh sb="0" eb="2">
      <t>ハラシマ</t>
    </rPh>
    <rPh sb="3" eb="4">
      <t>ワタ</t>
    </rPh>
    <rPh sb="4" eb="5">
      <t>ヨ</t>
    </rPh>
    <rPh sb="5" eb="6">
      <t>ウラ</t>
    </rPh>
    <phoneticPr fontId="6"/>
  </si>
  <si>
    <t>原島～郷ノ浦</t>
    <rPh sb="0" eb="1">
      <t>ハラ</t>
    </rPh>
    <rPh sb="1" eb="2">
      <t>シマ</t>
    </rPh>
    <rPh sb="3" eb="4">
      <t>ゴウ</t>
    </rPh>
    <rPh sb="5" eb="6">
      <t>ウラ</t>
    </rPh>
    <phoneticPr fontId="6"/>
  </si>
  <si>
    <t>渡良浦～郷ノ浦</t>
    <rPh sb="0" eb="1">
      <t>ワタ</t>
    </rPh>
    <rPh sb="1" eb="2">
      <t>ヨ</t>
    </rPh>
    <rPh sb="2" eb="3">
      <t>ウラ</t>
    </rPh>
    <rPh sb="4" eb="5">
      <t>ゴウ</t>
    </rPh>
    <rPh sb="6" eb="7">
      <t>ウラ</t>
    </rPh>
    <phoneticPr fontId="6"/>
  </si>
  <si>
    <t>博多～壱岐</t>
    <rPh sb="0" eb="2">
      <t>ハカタ</t>
    </rPh>
    <rPh sb="3" eb="5">
      <t>イキ</t>
    </rPh>
    <phoneticPr fontId="6"/>
  </si>
  <si>
    <t>印通寺～唐津</t>
    <rPh sb="4" eb="6">
      <t>カラツ</t>
    </rPh>
    <phoneticPr fontId="6"/>
  </si>
  <si>
    <t>壱岐～対馬</t>
    <rPh sb="0" eb="2">
      <t>イキ</t>
    </rPh>
    <rPh sb="3" eb="5">
      <t>ツシマ</t>
    </rPh>
    <phoneticPr fontId="6"/>
  </si>
  <si>
    <t>博多～対馬</t>
    <rPh sb="0" eb="2">
      <t>ハカタ</t>
    </rPh>
    <rPh sb="3" eb="5">
      <t>ツシマ</t>
    </rPh>
    <phoneticPr fontId="6"/>
  </si>
  <si>
    <t>博多～比田勝</t>
    <rPh sb="3" eb="4">
      <t>ヒ</t>
    </rPh>
    <rPh sb="4" eb="5">
      <t>タ</t>
    </rPh>
    <rPh sb="5" eb="6">
      <t>カ</t>
    </rPh>
    <phoneticPr fontId="6"/>
  </si>
  <si>
    <t>仁位～佐志賀</t>
    <rPh sb="0" eb="1">
      <t>ジン</t>
    </rPh>
    <rPh sb="1" eb="2">
      <t>クライ</t>
    </rPh>
    <rPh sb="3" eb="4">
      <t>サ</t>
    </rPh>
    <rPh sb="4" eb="6">
      <t>シガ</t>
    </rPh>
    <phoneticPr fontId="6"/>
  </si>
  <si>
    <t>仁位～嵯峨</t>
    <rPh sb="0" eb="1">
      <t>ジン</t>
    </rPh>
    <rPh sb="1" eb="2">
      <t>クライ</t>
    </rPh>
    <rPh sb="3" eb="5">
      <t>サガ</t>
    </rPh>
    <phoneticPr fontId="6"/>
  </si>
  <si>
    <t>仁位～貝鮒</t>
    <rPh sb="0" eb="1">
      <t>ジン</t>
    </rPh>
    <rPh sb="1" eb="2">
      <t>クライ</t>
    </rPh>
    <rPh sb="3" eb="4">
      <t>カイ</t>
    </rPh>
    <rPh sb="4" eb="5">
      <t>フナ</t>
    </rPh>
    <phoneticPr fontId="6"/>
  </si>
  <si>
    <t>仁位～水崎</t>
    <rPh sb="0" eb="1">
      <t>ジン</t>
    </rPh>
    <rPh sb="1" eb="2">
      <t>クライ</t>
    </rPh>
    <rPh sb="3" eb="4">
      <t>ミズ</t>
    </rPh>
    <rPh sb="4" eb="5">
      <t>サキ</t>
    </rPh>
    <phoneticPr fontId="6"/>
  </si>
  <si>
    <t>仁位～加志々</t>
    <rPh sb="0" eb="1">
      <t>ジン</t>
    </rPh>
    <rPh sb="1" eb="2">
      <t>クライ</t>
    </rPh>
    <rPh sb="3" eb="4">
      <t>クワ</t>
    </rPh>
    <rPh sb="4" eb="5">
      <t>ココロザシ</t>
    </rPh>
    <phoneticPr fontId="6"/>
  </si>
  <si>
    <t>仁位～長板浦</t>
    <rPh sb="0" eb="1">
      <t>ジン</t>
    </rPh>
    <rPh sb="1" eb="2">
      <t>クライ</t>
    </rPh>
    <rPh sb="3" eb="4">
      <t>ナガ</t>
    </rPh>
    <rPh sb="4" eb="5">
      <t>イタ</t>
    </rPh>
    <rPh sb="5" eb="6">
      <t>ウラ</t>
    </rPh>
    <phoneticPr fontId="6"/>
  </si>
  <si>
    <t>卯麦～佐志賀</t>
    <rPh sb="3" eb="4">
      <t>サ</t>
    </rPh>
    <rPh sb="4" eb="6">
      <t>シガ</t>
    </rPh>
    <phoneticPr fontId="6"/>
  </si>
  <si>
    <t>卯麦～嵯峨</t>
    <rPh sb="3" eb="5">
      <t>サガ</t>
    </rPh>
    <phoneticPr fontId="6"/>
  </si>
  <si>
    <t>卯麦～貝鮒</t>
    <rPh sb="3" eb="4">
      <t>カイ</t>
    </rPh>
    <rPh sb="4" eb="5">
      <t>フナ</t>
    </rPh>
    <phoneticPr fontId="6"/>
  </si>
  <si>
    <t>卯麦～水崎</t>
    <rPh sb="3" eb="4">
      <t>ミズ</t>
    </rPh>
    <rPh sb="4" eb="5">
      <t>サキ</t>
    </rPh>
    <phoneticPr fontId="6"/>
  </si>
  <si>
    <t>卯麦～加志々</t>
    <rPh sb="3" eb="4">
      <t>クワ</t>
    </rPh>
    <rPh sb="4" eb="5">
      <t>ココロザシ</t>
    </rPh>
    <phoneticPr fontId="6"/>
  </si>
  <si>
    <t>卯麦～長板浦</t>
    <rPh sb="3" eb="4">
      <t>ナガ</t>
    </rPh>
    <rPh sb="4" eb="5">
      <t>イタ</t>
    </rPh>
    <rPh sb="5" eb="6">
      <t>ウラ</t>
    </rPh>
    <phoneticPr fontId="6"/>
  </si>
  <si>
    <t>佐志賀～水崎</t>
    <rPh sb="4" eb="5">
      <t>ミズ</t>
    </rPh>
    <rPh sb="5" eb="6">
      <t>サキ</t>
    </rPh>
    <phoneticPr fontId="6"/>
  </si>
  <si>
    <t>佐志賀～加志々</t>
    <rPh sb="4" eb="5">
      <t>クワ</t>
    </rPh>
    <rPh sb="5" eb="6">
      <t>ココロザシ</t>
    </rPh>
    <phoneticPr fontId="6"/>
  </si>
  <si>
    <t>佐志賀～長板浦</t>
    <rPh sb="4" eb="5">
      <t>ナガ</t>
    </rPh>
    <rPh sb="5" eb="6">
      <t>イタ</t>
    </rPh>
    <rPh sb="6" eb="7">
      <t>ウラ</t>
    </rPh>
    <phoneticPr fontId="6"/>
  </si>
  <si>
    <t>嵯峨～水崎</t>
    <rPh sb="3" eb="4">
      <t>ミズ</t>
    </rPh>
    <rPh sb="4" eb="5">
      <t>サキ</t>
    </rPh>
    <phoneticPr fontId="6"/>
  </si>
  <si>
    <t>嵯峨～加志々</t>
    <rPh sb="3" eb="4">
      <t>クワ</t>
    </rPh>
    <rPh sb="4" eb="5">
      <t>ココロザシ</t>
    </rPh>
    <phoneticPr fontId="6"/>
  </si>
  <si>
    <t>嵯峨～長板浦</t>
    <rPh sb="3" eb="4">
      <t>ナガ</t>
    </rPh>
    <rPh sb="4" eb="5">
      <t>イタ</t>
    </rPh>
    <rPh sb="5" eb="6">
      <t>ウラ</t>
    </rPh>
    <phoneticPr fontId="6"/>
  </si>
  <si>
    <t>貝鮒～水崎</t>
    <rPh sb="3" eb="4">
      <t>ミズ</t>
    </rPh>
    <rPh sb="4" eb="5">
      <t>サキ</t>
    </rPh>
    <phoneticPr fontId="6"/>
  </si>
  <si>
    <t>貝鮒～加志々</t>
    <rPh sb="3" eb="4">
      <t>クワ</t>
    </rPh>
    <rPh sb="4" eb="5">
      <t>ココロザシ</t>
    </rPh>
    <phoneticPr fontId="6"/>
  </si>
  <si>
    <t>貝鮒～長板浦</t>
    <rPh sb="3" eb="4">
      <t>ナガ</t>
    </rPh>
    <rPh sb="4" eb="5">
      <t>イタ</t>
    </rPh>
    <rPh sb="5" eb="6">
      <t>ウラ</t>
    </rPh>
    <phoneticPr fontId="6"/>
  </si>
  <si>
    <t>水崎～長板浦</t>
    <rPh sb="3" eb="4">
      <t>ナガ</t>
    </rPh>
    <rPh sb="4" eb="5">
      <t>イタ</t>
    </rPh>
    <rPh sb="5" eb="6">
      <t>ウラ</t>
    </rPh>
    <phoneticPr fontId="6"/>
  </si>
  <si>
    <t>加志々～長板浦</t>
    <rPh sb="4" eb="5">
      <t>ナガ</t>
    </rPh>
    <rPh sb="5" eb="6">
      <t>イタ</t>
    </rPh>
    <rPh sb="6" eb="7">
      <t>ウラ</t>
    </rPh>
    <phoneticPr fontId="6"/>
  </si>
  <si>
    <t>内容</t>
    <rPh sb="0" eb="2">
      <t>ナイヨウ</t>
    </rPh>
    <phoneticPr fontId="8"/>
  </si>
  <si>
    <t>令和８年度　長崎県「しま旅滞在促進事業」</t>
    <phoneticPr fontId="8"/>
  </si>
  <si>
    <t>　助成金算出シート</t>
    <rPh sb="1" eb="3">
      <t>ジョセイ</t>
    </rPh>
    <rPh sb="3" eb="4">
      <t>キン</t>
    </rPh>
    <rPh sb="4" eb="6">
      <t>サンシュツ</t>
    </rPh>
    <phoneticPr fontId="6"/>
  </si>
  <si>
    <r>
      <t>左：番号または記号入力　　　</t>
    </r>
    <r>
      <rPr>
        <b/>
        <sz val="11"/>
        <color theme="1"/>
        <rFont val="BIZ UDPゴシック"/>
        <family val="3"/>
        <charset val="128"/>
      </rPr>
      <t>表示・・・</t>
    </r>
    <r>
      <rPr>
        <sz val="11"/>
        <color theme="1"/>
        <rFont val="BIZ UDPゴシック"/>
        <family val="3"/>
        <charset val="128"/>
      </rPr>
      <t>上段：船種　　中段：助成額　　下段：区間</t>
    </r>
    <rPh sb="0" eb="1">
      <t>ヒダリ</t>
    </rPh>
    <rPh sb="7" eb="9">
      <t>キゴウ</t>
    </rPh>
    <rPh sb="9" eb="11">
      <t>ニュウリョク</t>
    </rPh>
    <rPh sb="14" eb="16">
      <t>ヒョウジ</t>
    </rPh>
    <rPh sb="19" eb="21">
      <t>ジョウダン</t>
    </rPh>
    <rPh sb="22" eb="24">
      <t>センシュ</t>
    </rPh>
    <rPh sb="26" eb="28">
      <t>チュウダン</t>
    </rPh>
    <phoneticPr fontId="8"/>
  </si>
  <si>
    <t>新規</t>
    <rPh sb="0" eb="2">
      <t>シンキ</t>
    </rPh>
    <phoneticPr fontId="4"/>
  </si>
  <si>
    <t>追加</t>
    <rPh sb="0" eb="2">
      <t>ツイカ</t>
    </rPh>
    <phoneticPr fontId="4"/>
  </si>
  <si>
    <t>取消</t>
    <rPh sb="0" eb="2">
      <t>トリケシ</t>
    </rPh>
    <phoneticPr fontId="4"/>
  </si>
  <si>
    <t>選択がない場合、航路の助成額が表記されません</t>
    <rPh sb="0" eb="2">
      <t>センタク</t>
    </rPh>
    <rPh sb="5" eb="7">
      <t>バアイ</t>
    </rPh>
    <rPh sb="8" eb="10">
      <t>コウロ</t>
    </rPh>
    <rPh sb="11" eb="14">
      <t>ジョセイガク</t>
    </rPh>
    <rPh sb="15" eb="17">
      <t>ヒョウキ</t>
    </rPh>
    <phoneticPr fontId="8"/>
  </si>
  <si>
    <t>※区分について　「小学校」・「中学校以上」選択ください</t>
    <rPh sb="1" eb="3">
      <t>クブン</t>
    </rPh>
    <phoneticPr fontId="8"/>
  </si>
  <si>
    <t>※用途について　</t>
    <rPh sb="1" eb="3">
      <t>ヨウト</t>
    </rPh>
    <phoneticPr fontId="8"/>
  </si>
  <si>
    <t>「届出」・「変更届」・「実績」選択ください</t>
  </si>
  <si>
    <t>受理日</t>
    <phoneticPr fontId="8"/>
  </si>
  <si>
    <t>参加人数
児童・生徒数のみ</t>
    <rPh sb="0" eb="2">
      <t>サンカ</t>
    </rPh>
    <rPh sb="2" eb="4">
      <t>ニンズウ</t>
    </rPh>
    <rPh sb="6" eb="8">
      <t>ジドウ</t>
    </rPh>
    <rPh sb="9" eb="11">
      <t>セイト</t>
    </rPh>
    <rPh sb="11" eb="12">
      <t>スウ</t>
    </rPh>
    <phoneticPr fontId="6"/>
  </si>
  <si>
    <t>長崎○○高等学校</t>
    <rPh sb="0" eb="2">
      <t>ナガサキ</t>
    </rPh>
    <rPh sb="4" eb="6">
      <t>コウトウ</t>
    </rPh>
    <rPh sb="6" eb="8">
      <t>ガッコウ</t>
    </rPh>
    <phoneticPr fontId="8"/>
  </si>
  <si>
    <t>長崎支店</t>
    <rPh sb="0" eb="2">
      <t>ナガサキ</t>
    </rPh>
    <rPh sb="2" eb="4">
      <t>シテン</t>
    </rPh>
    <phoneticPr fontId="8"/>
  </si>
  <si>
    <t>長崎しま旅旅行社</t>
    <rPh sb="0" eb="2">
      <t>ナガサキ</t>
    </rPh>
    <rPh sb="4" eb="5">
      <t>タビ</t>
    </rPh>
    <rPh sb="5" eb="8">
      <t>リョコウシャ</t>
    </rPh>
    <phoneticPr fontId="8"/>
  </si>
  <si>
    <t>観光　太郎</t>
    <rPh sb="0" eb="2">
      <t>カンコウ</t>
    </rPh>
    <rPh sb="3" eb="5">
      <t>タロウ</t>
    </rPh>
    <phoneticPr fontId="8"/>
  </si>
  <si>
    <t>095-826-9407</t>
    <phoneticPr fontId="8"/>
  </si>
  <si>
    <t>九州</t>
    <rPh sb="0" eb="2">
      <t>キュウシュウ</t>
    </rPh>
    <phoneticPr fontId="8"/>
  </si>
  <si>
    <t>長崎県</t>
    <rPh sb="0" eb="3">
      <t>ナガサキケン</t>
    </rPh>
    <phoneticPr fontId="8"/>
  </si>
  <si>
    <t>☆</t>
  </si>
  <si>
    <t>まち歩き
民泊体験</t>
    <rPh sb="2" eb="3">
      <t>アル</t>
    </rPh>
    <rPh sb="5" eb="7">
      <t>ミンパク</t>
    </rPh>
    <rPh sb="7" eb="9">
      <t>タイケン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</si>
</sst>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m/d;@"/>
  </numFmts>
  <fonts count="34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b/>
      <sz val="20"/>
      <color theme="1"/>
      <name val="BIZ UDPゴシック"/>
      <family val="3"/>
      <charset val="128"/>
    </font>
    <font>
      <sz val="6"/>
      <name val="ＭＳ Ｐゴシック"/>
      <family val="3"/>
      <charset val="128"/>
    </font>
    <font>
      <sz val="22"/>
      <color theme="1"/>
      <name val="BIZ UDPゴシック"/>
      <family val="3"/>
      <charset val="128"/>
    </font>
    <font>
      <sz val="6"/>
      <name val="游ゴシック"/>
      <family val="3"/>
      <charset val="128"/>
      <scheme val="minor"/>
    </font>
    <font>
      <sz val="14"/>
      <color theme="1"/>
      <name val="BIZ UDPゴシック"/>
      <family val="3"/>
      <charset val="128"/>
    </font>
    <font>
      <sz val="12"/>
      <color theme="1"/>
      <name val="HGPｺﾞｼｯｸM"/>
      <family val="3"/>
      <charset val="128"/>
    </font>
    <font>
      <b/>
      <sz val="14"/>
      <color theme="1"/>
      <name val="HGPｺﾞｼｯｸM"/>
      <family val="3"/>
      <charset val="128"/>
    </font>
    <font>
      <b/>
      <sz val="16"/>
      <color theme="1"/>
      <name val="HGPｺﾞｼｯｸM"/>
      <family val="3"/>
      <charset val="128"/>
    </font>
    <font>
      <b/>
      <sz val="12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u/>
      <sz val="11"/>
      <color theme="1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b/>
      <sz val="11"/>
      <color theme="0"/>
      <name val="BIZ UDPゴシック"/>
      <family val="3"/>
      <charset val="128"/>
    </font>
    <font>
      <b/>
      <sz val="12"/>
      <color theme="0"/>
      <name val="BIZ UDPゴシック"/>
      <family val="3"/>
      <charset val="128"/>
    </font>
    <font>
      <sz val="12"/>
      <name val="BIZ UDPゴシック"/>
      <family val="3"/>
      <charset val="128"/>
    </font>
    <font>
      <sz val="9"/>
      <color theme="1"/>
      <name val="游ゴシック"/>
      <family val="3"/>
      <charset val="128"/>
      <scheme val="minor"/>
    </font>
    <font>
      <b/>
      <sz val="16"/>
      <color rgb="FF333333"/>
      <name val="メイリオ"/>
      <family val="3"/>
      <charset val="128"/>
    </font>
    <font>
      <b/>
      <sz val="11"/>
      <color indexed="9"/>
      <name val="ＭＳ Ｐゴシック"/>
      <family val="3"/>
      <charset val="128"/>
    </font>
    <font>
      <sz val="14"/>
      <color rgb="FFFF0000"/>
      <name val="BIZ UDPゴシック"/>
      <family val="3"/>
      <charset val="128"/>
    </font>
    <font>
      <b/>
      <u/>
      <sz val="18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sz val="11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1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auto="1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indexed="64"/>
      </bottom>
      <diagonal/>
    </border>
    <border>
      <left/>
      <right style="hair">
        <color auto="1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/>
      <right/>
      <top style="double">
        <color indexed="64"/>
      </top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/>
      <right style="hair">
        <color indexed="64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</borders>
  <cellStyleXfs count="9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33" fillId="0" borderId="0" applyFont="0" applyFill="0" applyBorder="0" applyAlignment="0" applyProtection="0">
      <alignment vertical="center"/>
    </xf>
    <xf numFmtId="0" fontId="33" fillId="0" borderId="0">
      <alignment vertical="center"/>
    </xf>
  </cellStyleXfs>
  <cellXfs count="663">
    <xf numFmtId="0" fontId="0" fillId="0" borderId="0" xfId="0">
      <alignment vertical="center"/>
    </xf>
    <xf numFmtId="38" fontId="3" fillId="0" borderId="0" xfId="1" applyFont="1" applyAlignment="1">
      <alignment horizontal="center" vertical="center"/>
    </xf>
    <xf numFmtId="38" fontId="5" fillId="0" borderId="0" xfId="2" applyFont="1" applyFill="1" applyBorder="1" applyAlignment="1">
      <alignment vertical="center" shrinkToFit="1"/>
    </xf>
    <xf numFmtId="38" fontId="17" fillId="0" borderId="8" xfId="2" applyFont="1" applyBorder="1" applyAlignment="1" applyProtection="1">
      <alignment vertical="center" shrinkToFit="1"/>
      <protection locked="0"/>
    </xf>
    <xf numFmtId="38" fontId="17" fillId="0" borderId="23" xfId="2" applyFont="1" applyBorder="1" applyAlignment="1" applyProtection="1">
      <alignment vertical="center" shrinkToFit="1"/>
      <protection locked="0"/>
    </xf>
    <xf numFmtId="38" fontId="17" fillId="0" borderId="96" xfId="2" applyFont="1" applyBorder="1" applyAlignment="1" applyProtection="1">
      <alignment vertical="center" shrinkToFit="1"/>
      <protection locked="0"/>
    </xf>
    <xf numFmtId="38" fontId="3" fillId="0" borderId="0" xfId="2" applyFont="1" applyAlignment="1">
      <alignment horizontal="center" vertical="center"/>
    </xf>
    <xf numFmtId="38" fontId="3" fillId="0" borderId="0" xfId="2" applyFont="1">
      <alignment vertical="center"/>
    </xf>
    <xf numFmtId="38" fontId="3" fillId="0" borderId="0" xfId="2" applyFont="1" applyAlignment="1">
      <alignment vertical="center" shrinkToFit="1"/>
    </xf>
    <xf numFmtId="0" fontId="3" fillId="0" borderId="0" xfId="3" applyFont="1">
      <alignment vertical="center"/>
    </xf>
    <xf numFmtId="38" fontId="3" fillId="0" borderId="0" xfId="2" applyFont="1" applyProtection="1">
      <alignment vertical="center"/>
    </xf>
    <xf numFmtId="38" fontId="3" fillId="0" borderId="0" xfId="2" applyFont="1" applyAlignment="1" applyProtection="1">
      <alignment vertical="center" shrinkToFit="1"/>
    </xf>
    <xf numFmtId="38" fontId="3" fillId="0" borderId="0" xfId="2" applyFont="1" applyFill="1" applyAlignment="1" applyProtection="1">
      <alignment vertical="center" shrinkToFit="1"/>
    </xf>
    <xf numFmtId="38" fontId="3" fillId="0" borderId="0" xfId="2" applyFont="1" applyFill="1" applyBorder="1" applyAlignment="1" applyProtection="1">
      <alignment vertical="center" shrinkToFi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 shrinkToFit="1"/>
    </xf>
    <xf numFmtId="0" fontId="3" fillId="3" borderId="0" xfId="2" applyNumberFormat="1" applyFont="1" applyFill="1" applyBorder="1" applyAlignment="1" applyProtection="1">
      <alignment vertical="center" wrapText="1"/>
      <protection locked="0"/>
    </xf>
    <xf numFmtId="38" fontId="3" fillId="3" borderId="0" xfId="2" applyFont="1" applyFill="1" applyAlignment="1">
      <alignment horizontal="center" vertical="center"/>
    </xf>
    <xf numFmtId="38" fontId="3" fillId="3" borderId="0" xfId="2" applyFont="1" applyFill="1" applyBorder="1" applyAlignment="1" applyProtection="1">
      <alignment vertical="center"/>
      <protection locked="0"/>
    </xf>
    <xf numFmtId="38" fontId="3" fillId="0" borderId="0" xfId="2" applyFont="1" applyAlignment="1" applyProtection="1">
      <alignment horizontal="center" vertical="center"/>
    </xf>
    <xf numFmtId="38" fontId="3" fillId="0" borderId="0" xfId="2" applyFont="1" applyAlignment="1" applyProtection="1">
      <alignment horizontal="center" vertical="center" shrinkToFit="1"/>
    </xf>
    <xf numFmtId="38" fontId="3" fillId="0" borderId="0" xfId="2" applyFont="1" applyFill="1" applyAlignment="1" applyProtection="1">
      <alignment horizontal="center" vertical="center" shrinkToFit="1"/>
    </xf>
    <xf numFmtId="38" fontId="22" fillId="0" borderId="0" xfId="2" applyFont="1" applyFill="1" applyBorder="1" applyAlignment="1" applyProtection="1">
      <alignment vertical="center" shrinkToFit="1"/>
    </xf>
    <xf numFmtId="38" fontId="3" fillId="0" borderId="0" xfId="2" applyFont="1" applyFill="1" applyBorder="1" applyAlignment="1" applyProtection="1">
      <alignment horizontal="center" vertical="center" shrinkToFit="1"/>
    </xf>
    <xf numFmtId="38" fontId="19" fillId="0" borderId="0" xfId="2" applyFont="1" applyFill="1" applyAlignment="1" applyProtection="1">
      <alignment horizontal="center" vertical="center" shrinkToFit="1"/>
    </xf>
    <xf numFmtId="38" fontId="3" fillId="0" borderId="0" xfId="2" applyFont="1" applyAlignment="1">
      <alignment horizontal="center" vertical="center" shrinkToFit="1"/>
    </xf>
    <xf numFmtId="38" fontId="9" fillId="3" borderId="0" xfId="2" applyFont="1" applyFill="1" applyAlignment="1">
      <alignment horizontal="center" vertical="center"/>
    </xf>
    <xf numFmtId="38" fontId="3" fillId="3" borderId="0" xfId="2" applyFont="1" applyFill="1" applyBorder="1" applyAlignment="1"/>
    <xf numFmtId="38" fontId="3" fillId="3" borderId="0" xfId="2" applyFont="1" applyFill="1" applyBorder="1" applyAlignment="1">
      <alignment horizontal="right"/>
    </xf>
    <xf numFmtId="38" fontId="3" fillId="0" borderId="0" xfId="2" applyFont="1" applyAlignment="1">
      <alignment horizontal="right" vertical="center"/>
    </xf>
    <xf numFmtId="38" fontId="23" fillId="3" borderId="0" xfId="2" applyFont="1" applyFill="1">
      <alignment vertical="center"/>
    </xf>
    <xf numFmtId="38" fontId="3" fillId="3" borderId="0" xfId="2" applyFont="1" applyFill="1">
      <alignment vertical="center"/>
    </xf>
    <xf numFmtId="38" fontId="3" fillId="0" borderId="0" xfId="2" applyFont="1" applyBorder="1" applyAlignment="1" applyProtection="1">
      <alignment vertical="center"/>
      <protection locked="0"/>
    </xf>
    <xf numFmtId="38" fontId="17" fillId="0" borderId="0" xfId="2" applyFont="1">
      <alignment vertical="center"/>
    </xf>
    <xf numFmtId="38" fontId="3" fillId="0" borderId="0" xfId="2" applyFont="1" applyFill="1" applyProtection="1">
      <alignment vertical="center"/>
    </xf>
    <xf numFmtId="38" fontId="3" fillId="0" borderId="0" xfId="2" applyFont="1" applyFill="1">
      <alignment vertical="center"/>
    </xf>
    <xf numFmtId="38" fontId="24" fillId="0" borderId="0" xfId="2" applyFont="1" applyFill="1" applyBorder="1" applyAlignment="1" applyProtection="1">
      <alignment horizontal="center" vertical="center" shrinkToFit="1"/>
    </xf>
    <xf numFmtId="38" fontId="9" fillId="3" borderId="0" xfId="2" applyFont="1" applyFill="1" applyBorder="1" applyAlignment="1">
      <alignment vertical="center"/>
    </xf>
    <xf numFmtId="38" fontId="17" fillId="3" borderId="0" xfId="2" applyFont="1" applyFill="1" applyBorder="1" applyAlignment="1" applyProtection="1">
      <alignment vertical="center"/>
      <protection locked="0"/>
    </xf>
    <xf numFmtId="38" fontId="3" fillId="0" borderId="146" xfId="2" applyFont="1" applyBorder="1">
      <alignment vertical="center"/>
    </xf>
    <xf numFmtId="38" fontId="3" fillId="0" borderId="147" xfId="2" applyFont="1" applyBorder="1">
      <alignment vertical="center"/>
    </xf>
    <xf numFmtId="38" fontId="21" fillId="0" borderId="0" xfId="2" applyFont="1">
      <alignment vertical="center"/>
    </xf>
    <xf numFmtId="38" fontId="3" fillId="0" borderId="0" xfId="2" applyFont="1" applyAlignment="1">
      <alignment horizontal="left" vertical="center" indent="1" shrinkToFit="1"/>
    </xf>
    <xf numFmtId="38" fontId="3" fillId="0" borderId="10" xfId="2" applyFont="1" applyFill="1" applyBorder="1" applyAlignment="1" applyProtection="1">
      <alignment vertical="center" shrinkToFit="1"/>
    </xf>
    <xf numFmtId="38" fontId="3" fillId="0" borderId="11" xfId="2" applyFont="1" applyFill="1" applyBorder="1" applyAlignment="1" applyProtection="1">
      <alignment vertical="center" shrinkToFit="1"/>
    </xf>
    <xf numFmtId="38" fontId="3" fillId="0" borderId="12" xfId="2" applyFont="1" applyFill="1" applyBorder="1" applyAlignment="1" applyProtection="1">
      <alignment vertical="center" shrinkToFit="1"/>
    </xf>
    <xf numFmtId="38" fontId="3" fillId="0" borderId="13" xfId="2" applyFont="1" applyFill="1" applyBorder="1" applyAlignment="1" applyProtection="1">
      <alignment vertical="center" shrinkToFit="1"/>
    </xf>
    <xf numFmtId="38" fontId="3" fillId="4" borderId="10" xfId="2" applyFont="1" applyFill="1" applyBorder="1" applyAlignment="1" applyProtection="1">
      <alignment vertical="center" shrinkToFit="1"/>
    </xf>
    <xf numFmtId="38" fontId="3" fillId="4" borderId="14" xfId="2" applyFont="1" applyFill="1" applyBorder="1" applyAlignment="1" applyProtection="1">
      <alignment vertical="center" shrinkToFit="1"/>
    </xf>
    <xf numFmtId="38" fontId="3" fillId="0" borderId="9" xfId="2" applyFont="1" applyFill="1" applyBorder="1" applyAlignment="1" applyProtection="1">
      <alignment vertical="center" shrinkToFit="1"/>
    </xf>
    <xf numFmtId="0" fontId="3" fillId="0" borderId="17" xfId="3" applyFont="1" applyBorder="1" applyAlignment="1">
      <alignment vertical="center" wrapText="1"/>
    </xf>
    <xf numFmtId="0" fontId="3" fillId="0" borderId="17" xfId="3" applyFont="1" applyBorder="1" applyAlignment="1">
      <alignment horizontal="center" vertical="center" wrapText="1"/>
    </xf>
    <xf numFmtId="0" fontId="27" fillId="0" borderId="41" xfId="3" applyFont="1" applyBorder="1" applyAlignment="1">
      <alignment horizontal="center" vertical="center" wrapText="1"/>
    </xf>
    <xf numFmtId="0" fontId="27" fillId="0" borderId="41" xfId="3" applyFont="1" applyBorder="1" applyAlignment="1">
      <alignment horizontal="center" vertical="center" shrinkToFit="1"/>
    </xf>
    <xf numFmtId="38" fontId="3" fillId="2" borderId="166" xfId="2" applyFont="1" applyFill="1" applyBorder="1" applyAlignment="1">
      <alignment vertical="center" wrapText="1"/>
    </xf>
    <xf numFmtId="38" fontId="3" fillId="2" borderId="43" xfId="2" applyFont="1" applyFill="1" applyBorder="1" applyAlignment="1">
      <alignment vertical="center" wrapText="1"/>
    </xf>
    <xf numFmtId="38" fontId="3" fillId="0" borderId="0" xfId="2" applyFont="1" applyFill="1" applyBorder="1" applyAlignment="1">
      <alignment vertical="center"/>
    </xf>
    <xf numFmtId="38" fontId="3" fillId="0" borderId="24" xfId="2" applyFont="1" applyFill="1" applyBorder="1" applyAlignment="1" applyProtection="1">
      <alignment horizontal="center" vertical="center" shrinkToFit="1"/>
    </xf>
    <xf numFmtId="38" fontId="3" fillId="0" borderId="25" xfId="2" applyFont="1" applyFill="1" applyBorder="1" applyAlignment="1" applyProtection="1">
      <alignment vertical="center" shrinkToFit="1"/>
    </xf>
    <xf numFmtId="38" fontId="3" fillId="0" borderId="26" xfId="2" applyFont="1" applyFill="1" applyBorder="1" applyAlignment="1" applyProtection="1">
      <alignment vertical="center" shrinkToFit="1"/>
    </xf>
    <xf numFmtId="38" fontId="3" fillId="0" borderId="27" xfId="2" applyFont="1" applyFill="1" applyBorder="1" applyAlignment="1" applyProtection="1">
      <alignment vertical="center" shrinkToFit="1"/>
    </xf>
    <xf numFmtId="38" fontId="3" fillId="0" borderId="28" xfId="2" applyFont="1" applyFill="1" applyBorder="1" applyAlignment="1" applyProtection="1">
      <alignment vertical="center" shrinkToFit="1"/>
    </xf>
    <xf numFmtId="38" fontId="3" fillId="4" borderId="25" xfId="2" applyFont="1" applyFill="1" applyBorder="1" applyAlignment="1" applyProtection="1">
      <alignment horizontal="center" vertical="center" shrinkToFit="1"/>
    </xf>
    <xf numFmtId="38" fontId="3" fillId="4" borderId="29" xfId="2" applyFont="1" applyFill="1" applyBorder="1" applyAlignment="1" applyProtection="1">
      <alignment horizontal="center" vertical="center" shrinkToFit="1"/>
    </xf>
    <xf numFmtId="38" fontId="3" fillId="0" borderId="24" xfId="2" applyFont="1" applyFill="1" applyBorder="1" applyAlignment="1" applyProtection="1">
      <alignment vertical="center" shrinkToFit="1"/>
    </xf>
    <xf numFmtId="0" fontId="3" fillId="0" borderId="60" xfId="3" applyFont="1" applyBorder="1" applyAlignment="1">
      <alignment vertical="center" wrapText="1"/>
    </xf>
    <xf numFmtId="0" fontId="3" fillId="0" borderId="60" xfId="3" applyFont="1" applyBorder="1" applyAlignment="1">
      <alignment horizontal="center" vertical="center" wrapText="1"/>
    </xf>
    <xf numFmtId="0" fontId="3" fillId="0" borderId="60" xfId="3" applyFont="1" applyBorder="1" applyAlignment="1">
      <alignment vertical="center" shrinkToFit="1"/>
    </xf>
    <xf numFmtId="38" fontId="3" fillId="4" borderId="25" xfId="2" applyFont="1" applyFill="1" applyBorder="1" applyAlignment="1" applyProtection="1">
      <alignment vertical="center" shrinkToFit="1"/>
    </xf>
    <xf numFmtId="38" fontId="3" fillId="4" borderId="29" xfId="2" applyFont="1" applyFill="1" applyBorder="1" applyAlignment="1" applyProtection="1">
      <alignment vertical="center" shrinkToFit="1"/>
    </xf>
    <xf numFmtId="38" fontId="3" fillId="0" borderId="28" xfId="2" applyFont="1" applyBorder="1" applyAlignment="1" applyProtection="1">
      <alignment vertical="center" shrinkToFit="1"/>
    </xf>
    <xf numFmtId="38" fontId="16" fillId="0" borderId="0" xfId="2" applyFont="1" applyFill="1" applyBorder="1" applyAlignment="1"/>
    <xf numFmtId="38" fontId="3" fillId="0" borderId="56" xfId="2" applyFont="1" applyFill="1" applyBorder="1" applyAlignment="1" applyProtection="1">
      <alignment horizontal="center" vertical="center" shrinkToFit="1"/>
    </xf>
    <xf numFmtId="38" fontId="3" fillId="0" borderId="57" xfId="2" applyFont="1" applyFill="1" applyBorder="1" applyAlignment="1" applyProtection="1">
      <alignment vertical="center" shrinkToFit="1"/>
    </xf>
    <xf numFmtId="38" fontId="3" fillId="0" borderId="30" xfId="2" applyFont="1" applyFill="1" applyBorder="1" applyAlignment="1" applyProtection="1">
      <alignment vertical="center" shrinkToFit="1"/>
    </xf>
    <xf numFmtId="38" fontId="3" fillId="0" borderId="58" xfId="2" applyFont="1" applyFill="1" applyBorder="1" applyAlignment="1" applyProtection="1">
      <alignment horizontal="center" vertical="center" shrinkToFit="1"/>
    </xf>
    <xf numFmtId="38" fontId="3" fillId="0" borderId="31" xfId="2" applyFont="1" applyFill="1" applyBorder="1" applyAlignment="1" applyProtection="1">
      <alignment horizontal="center" vertical="center" shrinkToFit="1"/>
    </xf>
    <xf numFmtId="38" fontId="3" fillId="4" borderId="57" xfId="2" applyFont="1" applyFill="1" applyBorder="1" applyAlignment="1" applyProtection="1">
      <alignment horizontal="center" vertical="center" shrinkToFit="1"/>
    </xf>
    <xf numFmtId="38" fontId="3" fillId="4" borderId="59" xfId="2" applyFont="1" applyFill="1" applyBorder="1" applyAlignment="1" applyProtection="1">
      <alignment horizontal="center" vertical="center" shrinkToFit="1"/>
    </xf>
    <xf numFmtId="38" fontId="3" fillId="0" borderId="56" xfId="2" applyFont="1" applyFill="1" applyBorder="1" applyAlignment="1" applyProtection="1">
      <alignment vertical="center" shrinkToFit="1"/>
    </xf>
    <xf numFmtId="38" fontId="3" fillId="0" borderId="28" xfId="2" applyFont="1" applyBorder="1" applyAlignment="1">
      <alignment vertical="center" shrinkToFit="1"/>
    </xf>
    <xf numFmtId="38" fontId="19" fillId="2" borderId="50" xfId="2" applyFont="1" applyFill="1" applyBorder="1" applyAlignment="1" applyProtection="1">
      <alignment horizontal="center" vertical="center" wrapText="1"/>
      <protection locked="0"/>
    </xf>
    <xf numFmtId="38" fontId="3" fillId="0" borderId="0" xfId="2" applyFont="1" applyAlignment="1" applyProtection="1">
      <alignment vertical="center"/>
    </xf>
    <xf numFmtId="38" fontId="3" fillId="0" borderId="62" xfId="2" applyFont="1" applyBorder="1" applyAlignment="1" applyProtection="1">
      <alignment vertical="center" shrinkToFit="1"/>
    </xf>
    <xf numFmtId="0" fontId="3" fillId="9" borderId="63" xfId="2" applyNumberFormat="1" applyFont="1" applyFill="1" applyBorder="1" applyAlignment="1" applyProtection="1">
      <alignment vertical="center" wrapText="1"/>
    </xf>
    <xf numFmtId="38" fontId="3" fillId="0" borderId="64" xfId="2" applyFont="1" applyBorder="1" applyAlignment="1" applyProtection="1">
      <alignment vertical="center" shrinkToFit="1"/>
    </xf>
    <xf numFmtId="38" fontId="3" fillId="4" borderId="65" xfId="2" applyFont="1" applyFill="1" applyBorder="1" applyAlignment="1" applyProtection="1">
      <alignment vertical="center" shrinkToFit="1"/>
    </xf>
    <xf numFmtId="38" fontId="3" fillId="0" borderId="66" xfId="2" applyFont="1" applyFill="1" applyBorder="1" applyAlignment="1" applyProtection="1">
      <alignment vertical="center" shrinkToFit="1"/>
    </xf>
    <xf numFmtId="38" fontId="3" fillId="0" borderId="1" xfId="2" applyFont="1" applyFill="1" applyBorder="1" applyAlignment="1" applyProtection="1">
      <alignment vertical="center" shrinkToFit="1"/>
    </xf>
    <xf numFmtId="38" fontId="3" fillId="0" borderId="67" xfId="2" applyFont="1" applyFill="1" applyBorder="1" applyAlignment="1" applyProtection="1">
      <alignment horizontal="right" vertical="center" shrinkToFit="1"/>
    </xf>
    <xf numFmtId="38" fontId="3" fillId="0" borderId="68" xfId="2" applyFont="1" applyFill="1" applyBorder="1" applyAlignment="1" applyProtection="1">
      <alignment horizontal="right" vertical="center" shrinkToFit="1"/>
    </xf>
    <xf numFmtId="38" fontId="3" fillId="4" borderId="69" xfId="2" applyFont="1" applyFill="1" applyBorder="1" applyAlignment="1" applyProtection="1">
      <alignment vertical="center" shrinkToFit="1"/>
    </xf>
    <xf numFmtId="38" fontId="3" fillId="4" borderId="70" xfId="2" applyFont="1" applyFill="1" applyBorder="1" applyAlignment="1" applyProtection="1">
      <alignment vertical="center" shrinkToFit="1"/>
    </xf>
    <xf numFmtId="38" fontId="3" fillId="0" borderId="71" xfId="2" applyFont="1" applyFill="1" applyBorder="1" applyAlignment="1" applyProtection="1">
      <alignment vertical="center" shrinkToFit="1"/>
    </xf>
    <xf numFmtId="0" fontId="3" fillId="0" borderId="0" xfId="3" applyFont="1" applyAlignment="1">
      <alignment horizontal="center" vertical="center" shrinkToFit="1"/>
    </xf>
    <xf numFmtId="38" fontId="19" fillId="2" borderId="74" xfId="2" applyFont="1" applyFill="1" applyBorder="1" applyAlignment="1" applyProtection="1">
      <alignment horizontal="center" vertical="center" wrapText="1"/>
      <protection locked="0"/>
    </xf>
    <xf numFmtId="38" fontId="3" fillId="0" borderId="0" xfId="2" applyFont="1" applyFill="1" applyBorder="1" applyAlignment="1">
      <alignment horizontal="center" vertical="center"/>
    </xf>
    <xf numFmtId="38" fontId="3" fillId="0" borderId="21" xfId="2" applyFont="1" applyBorder="1" applyAlignment="1" applyProtection="1">
      <alignment vertical="center" shrinkToFit="1"/>
    </xf>
    <xf numFmtId="0" fontId="3" fillId="9" borderId="81" xfId="2" applyNumberFormat="1" applyFont="1" applyFill="1" applyBorder="1" applyAlignment="1" applyProtection="1">
      <alignment vertical="center" wrapText="1"/>
    </xf>
    <xf numFmtId="38" fontId="3" fillId="0" borderId="74" xfId="2" applyFont="1" applyBorder="1" applyAlignment="1" applyProtection="1">
      <alignment vertical="center" shrinkToFit="1"/>
    </xf>
    <xf numFmtId="38" fontId="3" fillId="4" borderId="23" xfId="2" applyFont="1" applyFill="1" applyBorder="1" applyAlignment="1" applyProtection="1">
      <alignment vertical="center" shrinkToFit="1"/>
    </xf>
    <xf numFmtId="38" fontId="3" fillId="4" borderId="82" xfId="2" applyFont="1" applyFill="1" applyBorder="1" applyAlignment="1" applyProtection="1">
      <alignment vertical="center" shrinkToFit="1"/>
    </xf>
    <xf numFmtId="38" fontId="3" fillId="0" borderId="0" xfId="2" applyFont="1" applyBorder="1" applyAlignment="1" applyProtection="1">
      <alignment vertical="center" shrinkToFit="1"/>
    </xf>
    <xf numFmtId="38" fontId="3" fillId="0" borderId="83" xfId="2" applyFont="1" applyFill="1" applyBorder="1" applyAlignment="1" applyProtection="1">
      <alignment horizontal="right" vertical="center" shrinkToFit="1"/>
    </xf>
    <xf numFmtId="38" fontId="3" fillId="0" borderId="84" xfId="2" applyFont="1" applyFill="1" applyBorder="1" applyAlignment="1" applyProtection="1">
      <alignment horizontal="right" vertical="center" shrinkToFit="1"/>
    </xf>
    <xf numFmtId="38" fontId="3" fillId="4" borderId="85" xfId="2" applyFont="1" applyFill="1" applyBorder="1" applyAlignment="1" applyProtection="1">
      <alignment vertical="center" shrinkToFit="1"/>
    </xf>
    <xf numFmtId="38" fontId="3" fillId="4" borderId="86" xfId="2" applyFont="1" applyFill="1" applyBorder="1" applyAlignment="1" applyProtection="1">
      <alignment vertical="center" shrinkToFit="1"/>
    </xf>
    <xf numFmtId="38" fontId="3" fillId="0" borderId="87" xfId="2" applyFont="1" applyFill="1" applyBorder="1" applyAlignment="1" applyProtection="1">
      <alignment vertical="center" shrinkToFit="1"/>
    </xf>
    <xf numFmtId="38" fontId="3" fillId="0" borderId="82" xfId="2" applyFont="1" applyFill="1" applyBorder="1" applyAlignment="1" applyProtection="1">
      <alignment vertical="center" shrinkToFit="1"/>
    </xf>
    <xf numFmtId="38" fontId="3" fillId="0" borderId="0" xfId="2" applyFont="1" applyAlignment="1" applyProtection="1">
      <alignment horizontal="right" vertical="center"/>
    </xf>
    <xf numFmtId="38" fontId="3" fillId="0" borderId="41" xfId="2" applyFont="1" applyBorder="1" applyAlignment="1" applyProtection="1">
      <alignment horizontal="center" vertical="center" shrinkToFit="1"/>
    </xf>
    <xf numFmtId="38" fontId="3" fillId="0" borderId="24" xfId="2" applyFont="1" applyBorder="1" applyAlignment="1" applyProtection="1">
      <alignment vertical="center" shrinkToFit="1"/>
    </xf>
    <xf numFmtId="176" fontId="3" fillId="0" borderId="41" xfId="2" applyNumberFormat="1" applyFont="1" applyBorder="1" applyAlignment="1" applyProtection="1">
      <alignment horizontal="right" vertical="center" shrinkToFit="1"/>
    </xf>
    <xf numFmtId="38" fontId="3" fillId="0" borderId="24" xfId="2" applyFont="1" applyFill="1" applyBorder="1" applyAlignment="1" applyProtection="1">
      <alignment horizontal="right" vertical="center" shrinkToFit="1"/>
    </xf>
    <xf numFmtId="38" fontId="3" fillId="0" borderId="42" xfId="2" applyFont="1" applyFill="1" applyBorder="1" applyAlignment="1" applyProtection="1">
      <alignment vertical="center" shrinkToFit="1"/>
    </xf>
    <xf numFmtId="38" fontId="3" fillId="0" borderId="0" xfId="2" applyFont="1" applyFill="1" applyBorder="1" applyAlignment="1" applyProtection="1">
      <alignment horizontal="right" vertical="center" shrinkToFit="1"/>
    </xf>
    <xf numFmtId="38" fontId="19" fillId="2" borderId="138" xfId="2" applyFont="1" applyFill="1" applyBorder="1" applyAlignment="1" applyProtection="1">
      <alignment horizontal="center" vertical="center" wrapText="1"/>
      <protection locked="0"/>
    </xf>
    <xf numFmtId="38" fontId="17" fillId="0" borderId="36" xfId="2" applyFont="1" applyBorder="1" applyAlignment="1" applyProtection="1">
      <alignment vertical="center" shrinkToFit="1"/>
      <protection locked="0"/>
    </xf>
    <xf numFmtId="38" fontId="3" fillId="0" borderId="53" xfId="2" applyFont="1" applyBorder="1" applyAlignment="1" applyProtection="1">
      <alignment vertical="center" shrinkToFit="1"/>
    </xf>
    <xf numFmtId="0" fontId="3" fillId="9" borderId="97" xfId="2" applyNumberFormat="1" applyFont="1" applyFill="1" applyBorder="1" applyAlignment="1" applyProtection="1">
      <alignment vertical="center" wrapText="1"/>
    </xf>
    <xf numFmtId="38" fontId="3" fillId="0" borderId="98" xfId="2" applyFont="1" applyBorder="1" applyAlignment="1" applyProtection="1">
      <alignment vertical="center" shrinkToFit="1"/>
    </xf>
    <xf numFmtId="38" fontId="3" fillId="4" borderId="96" xfId="2" applyFont="1" applyFill="1" applyBorder="1" applyAlignment="1" applyProtection="1">
      <alignment vertical="center" shrinkToFit="1"/>
    </xf>
    <xf numFmtId="38" fontId="3" fillId="0" borderId="3" xfId="2" applyFont="1" applyFill="1" applyBorder="1" applyAlignment="1" applyProtection="1">
      <alignment vertical="center" shrinkToFit="1"/>
    </xf>
    <xf numFmtId="38" fontId="3" fillId="0" borderId="99" xfId="2" applyFont="1" applyFill="1" applyBorder="1" applyAlignment="1" applyProtection="1">
      <alignment horizontal="right" vertical="center" shrinkToFit="1"/>
    </xf>
    <xf numFmtId="38" fontId="3" fillId="0" borderId="100" xfId="2" applyFont="1" applyFill="1" applyBorder="1" applyAlignment="1" applyProtection="1">
      <alignment horizontal="right" vertical="center" shrinkToFit="1"/>
    </xf>
    <xf numFmtId="38" fontId="3" fillId="4" borderId="101" xfId="2" applyFont="1" applyFill="1" applyBorder="1" applyAlignment="1" applyProtection="1">
      <alignment vertical="center" shrinkToFit="1"/>
    </xf>
    <xf numFmtId="38" fontId="3" fillId="4" borderId="102" xfId="2" applyFont="1" applyFill="1" applyBorder="1" applyAlignment="1" applyProtection="1">
      <alignment vertical="center" shrinkToFit="1"/>
    </xf>
    <xf numFmtId="38" fontId="3" fillId="0" borderId="103" xfId="2" applyFont="1" applyFill="1" applyBorder="1" applyAlignment="1" applyProtection="1">
      <alignment vertical="center" shrinkToFit="1"/>
    </xf>
    <xf numFmtId="38" fontId="3" fillId="0" borderId="168" xfId="2" applyFont="1" applyFill="1" applyBorder="1" applyAlignment="1" applyProtection="1">
      <alignment vertical="center" shrinkToFit="1"/>
    </xf>
    <xf numFmtId="38" fontId="19" fillId="2" borderId="98" xfId="2" applyFont="1" applyFill="1" applyBorder="1" applyAlignment="1" applyProtection="1">
      <alignment horizontal="center" vertical="center" wrapText="1"/>
      <protection locked="0"/>
    </xf>
    <xf numFmtId="38" fontId="3" fillId="4" borderId="85" xfId="2" applyFont="1" applyFill="1" applyBorder="1" applyAlignment="1" applyProtection="1">
      <alignment horizontal="right" vertical="center" shrinkToFit="1"/>
    </xf>
    <xf numFmtId="38" fontId="3" fillId="4" borderId="86" xfId="2" applyFont="1" applyFill="1" applyBorder="1" applyAlignment="1" applyProtection="1">
      <alignment horizontal="right" vertical="center" shrinkToFit="1"/>
    </xf>
    <xf numFmtId="38" fontId="3" fillId="0" borderId="87" xfId="2" applyFont="1" applyFill="1" applyBorder="1" applyAlignment="1" applyProtection="1">
      <alignment horizontal="right" vertical="center" shrinkToFit="1"/>
    </xf>
    <xf numFmtId="38" fontId="3" fillId="4" borderId="101" xfId="2" applyFont="1" applyFill="1" applyBorder="1" applyAlignment="1" applyProtection="1">
      <alignment horizontal="right" vertical="center" shrinkToFit="1"/>
    </xf>
    <xf numFmtId="38" fontId="3" fillId="4" borderId="102" xfId="2" applyFont="1" applyFill="1" applyBorder="1" applyAlignment="1" applyProtection="1">
      <alignment horizontal="right" vertical="center" shrinkToFit="1"/>
    </xf>
    <xf numFmtId="38" fontId="3" fillId="0" borderId="103" xfId="2" applyFont="1" applyFill="1" applyBorder="1" applyAlignment="1" applyProtection="1">
      <alignment horizontal="right" vertical="center" shrinkToFit="1"/>
    </xf>
    <xf numFmtId="49" fontId="18" fillId="0" borderId="0" xfId="3" applyNumberFormat="1" applyFont="1" applyAlignment="1">
      <alignment horizontal="center" vertical="center" wrapText="1"/>
    </xf>
    <xf numFmtId="38" fontId="3" fillId="0" borderId="0" xfId="2" applyFont="1" applyFill="1" applyBorder="1">
      <alignment vertical="center"/>
    </xf>
    <xf numFmtId="38" fontId="3" fillId="0" borderId="112" xfId="2" applyFont="1" applyFill="1" applyBorder="1" applyAlignment="1" applyProtection="1">
      <alignment vertical="center" shrinkToFit="1"/>
    </xf>
    <xf numFmtId="38" fontId="3" fillId="0" borderId="160" xfId="2" applyFont="1" applyBorder="1" applyAlignment="1" applyProtection="1">
      <alignment vertical="center" shrinkToFit="1"/>
    </xf>
    <xf numFmtId="0" fontId="3" fillId="9" borderId="99" xfId="2" applyNumberFormat="1" applyFont="1" applyFill="1" applyBorder="1" applyAlignment="1" applyProtection="1">
      <alignment vertical="center" wrapText="1"/>
    </xf>
    <xf numFmtId="0" fontId="3" fillId="9" borderId="158" xfId="2" applyNumberFormat="1" applyFont="1" applyFill="1" applyBorder="1" applyAlignment="1" applyProtection="1">
      <alignment vertical="center" wrapText="1"/>
    </xf>
    <xf numFmtId="38" fontId="3" fillId="0" borderId="169" xfId="2" applyFont="1" applyFill="1" applyBorder="1" applyAlignment="1" applyProtection="1">
      <alignment horizontal="right" vertical="center" shrinkToFit="1"/>
    </xf>
    <xf numFmtId="38" fontId="3" fillId="0" borderId="111" xfId="2" applyFont="1" applyBorder="1" applyAlignment="1" applyProtection="1">
      <alignment horizontal="center" vertical="center" shrinkToFit="1"/>
    </xf>
    <xf numFmtId="38" fontId="3" fillId="0" borderId="50" xfId="2" applyFont="1" applyFill="1" applyBorder="1" applyAlignment="1" applyProtection="1">
      <alignment vertical="center" shrinkToFit="1"/>
    </xf>
    <xf numFmtId="0" fontId="3" fillId="0" borderId="0" xfId="2" applyNumberFormat="1" applyFont="1" applyFill="1" applyBorder="1" applyAlignment="1" applyProtection="1">
      <alignment vertical="center" wrapText="1"/>
    </xf>
    <xf numFmtId="0" fontId="3" fillId="9" borderId="76" xfId="2" applyNumberFormat="1" applyFont="1" applyFill="1" applyBorder="1" applyAlignment="1" applyProtection="1">
      <alignment vertical="center" wrapText="1"/>
    </xf>
    <xf numFmtId="0" fontId="3" fillId="9" borderId="6" xfId="2" applyNumberFormat="1" applyFont="1" applyFill="1" applyBorder="1" applyAlignment="1" applyProtection="1">
      <alignment vertical="center" wrapText="1"/>
    </xf>
    <xf numFmtId="0" fontId="3" fillId="3" borderId="0" xfId="2" applyNumberFormat="1" applyFont="1" applyFill="1" applyBorder="1" applyAlignment="1" applyProtection="1">
      <alignment vertical="center" wrapText="1"/>
    </xf>
    <xf numFmtId="38" fontId="19" fillId="3" borderId="0" xfId="2" applyFont="1" applyFill="1" applyBorder="1" applyAlignment="1" applyProtection="1">
      <alignment horizontal="center" vertical="center" wrapText="1"/>
      <protection locked="0"/>
    </xf>
    <xf numFmtId="38" fontId="17" fillId="3" borderId="0" xfId="2" applyFont="1" applyFill="1" applyBorder="1" applyAlignment="1" applyProtection="1">
      <alignment vertical="center" shrinkToFit="1"/>
      <protection locked="0"/>
    </xf>
    <xf numFmtId="38" fontId="3" fillId="3" borderId="0" xfId="2" applyFont="1" applyFill="1" applyBorder="1" applyAlignment="1" applyProtection="1">
      <alignment vertical="center" textRotation="255"/>
    </xf>
    <xf numFmtId="176" fontId="3" fillId="3" borderId="0" xfId="2" applyNumberFormat="1" applyFont="1" applyFill="1" applyBorder="1" applyAlignment="1" applyProtection="1">
      <alignment horizontal="center" vertical="center" shrinkToFit="1"/>
      <protection locked="0"/>
    </xf>
    <xf numFmtId="37" fontId="18" fillId="3" borderId="0" xfId="2" applyNumberFormat="1" applyFont="1" applyFill="1" applyBorder="1" applyAlignment="1" applyProtection="1">
      <alignment vertical="center" shrinkToFit="1"/>
    </xf>
    <xf numFmtId="38" fontId="3" fillId="0" borderId="113" xfId="2" applyFont="1" applyBorder="1" applyAlignment="1" applyProtection="1">
      <alignment vertical="center" shrinkToFit="1"/>
    </xf>
    <xf numFmtId="38" fontId="3" fillId="0" borderId="74" xfId="2" applyFont="1" applyFill="1" applyBorder="1" applyAlignment="1" applyProtection="1">
      <alignment vertical="center" shrinkToFit="1"/>
    </xf>
    <xf numFmtId="0" fontId="3" fillId="9" borderId="83" xfId="2" applyNumberFormat="1" applyFont="1" applyFill="1" applyBorder="1" applyAlignment="1" applyProtection="1">
      <alignment vertical="center" wrapText="1"/>
    </xf>
    <xf numFmtId="0" fontId="3" fillId="9" borderId="21" xfId="2" applyNumberFormat="1" applyFont="1" applyFill="1" applyBorder="1" applyAlignment="1" applyProtection="1">
      <alignment vertical="center" wrapText="1"/>
    </xf>
    <xf numFmtId="38" fontId="3" fillId="0" borderId="123" xfId="2" applyFont="1" applyBorder="1" applyAlignment="1">
      <alignment vertical="center" shrinkToFit="1"/>
    </xf>
    <xf numFmtId="38" fontId="3" fillId="0" borderId="124" xfId="2" applyFont="1" applyBorder="1">
      <alignment vertical="center"/>
    </xf>
    <xf numFmtId="38" fontId="3" fillId="0" borderId="0" xfId="2" applyFont="1" applyFill="1" applyBorder="1" applyAlignment="1" applyProtection="1">
      <alignment shrinkToFit="1"/>
    </xf>
    <xf numFmtId="38" fontId="3" fillId="0" borderId="0" xfId="2" applyFont="1" applyBorder="1" applyAlignment="1" applyProtection="1">
      <alignment horizontal="right" vertical="center"/>
    </xf>
    <xf numFmtId="38" fontId="3" fillId="0" borderId="0" xfId="2" applyFont="1" applyBorder="1" applyAlignment="1" applyProtection="1">
      <alignment horizontal="center" vertical="center" shrinkToFit="1"/>
    </xf>
    <xf numFmtId="0" fontId="3" fillId="0" borderId="6" xfId="5" applyFont="1" applyBorder="1">
      <alignment vertical="center"/>
    </xf>
    <xf numFmtId="38" fontId="3" fillId="0" borderId="47" xfId="2" applyFont="1" applyBorder="1" applyProtection="1">
      <alignment vertical="center"/>
      <protection locked="0"/>
    </xf>
    <xf numFmtId="176" fontId="3" fillId="0" borderId="0" xfId="2" applyNumberFormat="1" applyFont="1" applyBorder="1" applyAlignment="1" applyProtection="1">
      <alignment horizontal="right" vertical="center" shrinkToFit="1"/>
    </xf>
    <xf numFmtId="0" fontId="3" fillId="0" borderId="21" xfId="5" applyFont="1" applyBorder="1">
      <alignment vertical="center"/>
    </xf>
    <xf numFmtId="38" fontId="3" fillId="0" borderId="0" xfId="2" applyFont="1" applyBorder="1" applyProtection="1">
      <alignment vertical="center"/>
    </xf>
    <xf numFmtId="38" fontId="3" fillId="0" borderId="117" xfId="2" applyFont="1" applyBorder="1" applyAlignment="1" applyProtection="1">
      <alignment vertical="center" shrinkToFit="1"/>
    </xf>
    <xf numFmtId="38" fontId="3" fillId="0" borderId="98" xfId="2" applyFont="1" applyFill="1" applyBorder="1" applyAlignment="1" applyProtection="1">
      <alignment vertical="center" shrinkToFit="1"/>
    </xf>
    <xf numFmtId="0" fontId="3" fillId="9" borderId="53" xfId="2" applyNumberFormat="1" applyFont="1" applyFill="1" applyBorder="1" applyAlignment="1" applyProtection="1">
      <alignment vertical="center" wrapText="1"/>
    </xf>
    <xf numFmtId="0" fontId="28" fillId="0" borderId="0" xfId="5" applyFont="1">
      <alignment vertical="center"/>
    </xf>
    <xf numFmtId="0" fontId="3" fillId="0" borderId="160" xfId="5" applyFont="1" applyBorder="1">
      <alignment vertical="center"/>
    </xf>
    <xf numFmtId="0" fontId="3" fillId="0" borderId="53" xfId="5" applyFont="1" applyBorder="1">
      <alignment vertical="center"/>
    </xf>
    <xf numFmtId="38" fontId="3" fillId="3" borderId="0" xfId="2" applyFont="1" applyFill="1" applyBorder="1" applyAlignment="1">
      <alignment vertical="center" shrinkToFit="1"/>
    </xf>
    <xf numFmtId="38" fontId="3" fillId="0" borderId="0" xfId="2" applyFont="1" applyBorder="1">
      <alignment vertical="center"/>
    </xf>
    <xf numFmtId="38" fontId="3" fillId="0" borderId="0" xfId="2" applyFont="1" applyFill="1" applyBorder="1" applyAlignment="1">
      <alignment vertical="center" shrinkToFit="1"/>
    </xf>
    <xf numFmtId="38" fontId="21" fillId="0" borderId="0" xfId="2" applyFont="1" applyFill="1" applyBorder="1">
      <alignment vertical="center"/>
    </xf>
    <xf numFmtId="38" fontId="3" fillId="0" borderId="0" xfId="2" applyFont="1" applyFill="1" applyAlignment="1">
      <alignment horizontal="center" vertical="center"/>
    </xf>
    <xf numFmtId="38" fontId="17" fillId="0" borderId="0" xfId="2" applyFont="1" applyBorder="1" applyAlignment="1" applyProtection="1">
      <alignment vertical="center"/>
      <protection locked="0"/>
    </xf>
    <xf numFmtId="38" fontId="3" fillId="0" borderId="0" xfId="2" applyFont="1" applyBorder="1" applyAlignment="1"/>
    <xf numFmtId="38" fontId="3" fillId="0" borderId="0" xfId="2" applyFont="1" applyFill="1" applyBorder="1" applyAlignment="1">
      <alignment horizontal="center"/>
    </xf>
    <xf numFmtId="38" fontId="3" fillId="0" borderId="0" xfId="2" applyFont="1" applyBorder="1" applyAlignment="1" applyProtection="1">
      <alignment horizontal="center" vertical="center"/>
      <protection locked="0"/>
    </xf>
    <xf numFmtId="38" fontId="3" fillId="0" borderId="0" xfId="2" applyFont="1" applyFill="1" applyBorder="1" applyAlignment="1" applyProtection="1">
      <alignment horizontal="center" vertical="center"/>
      <protection locked="0"/>
    </xf>
    <xf numFmtId="38" fontId="22" fillId="0" borderId="0" xfId="2" applyFont="1" applyFill="1" applyBorder="1" applyAlignment="1">
      <alignment vertical="center"/>
    </xf>
    <xf numFmtId="38" fontId="22" fillId="0" borderId="0" xfId="2" applyFont="1" applyFill="1" applyBorder="1" applyAlignment="1">
      <alignment horizontal="center" vertical="center"/>
    </xf>
    <xf numFmtId="38" fontId="21" fillId="0" borderId="0" xfId="2" applyFont="1" applyAlignment="1">
      <alignment vertical="center"/>
    </xf>
    <xf numFmtId="38" fontId="3" fillId="0" borderId="0" xfId="2" applyFont="1" applyFill="1" applyAlignment="1">
      <alignment vertical="center" shrinkToFit="1"/>
    </xf>
    <xf numFmtId="38" fontId="3" fillId="0" borderId="0" xfId="2" applyFont="1" applyFill="1" applyAlignment="1">
      <alignment horizontal="center" vertical="center" shrinkToFit="1"/>
    </xf>
    <xf numFmtId="38" fontId="3" fillId="0" borderId="0" xfId="2" applyFont="1" applyFill="1" applyBorder="1" applyAlignment="1">
      <alignment horizontal="center" vertical="center" shrinkToFit="1"/>
    </xf>
    <xf numFmtId="38" fontId="3" fillId="0" borderId="0" xfId="2" applyFont="1" applyFill="1" applyBorder="1" applyAlignment="1">
      <alignment horizontal="center" shrinkToFit="1"/>
    </xf>
    <xf numFmtId="38" fontId="19" fillId="0" borderId="0" xfId="2" applyFont="1" applyFill="1" applyBorder="1" applyAlignment="1">
      <alignment horizontal="center" shrinkToFit="1"/>
    </xf>
    <xf numFmtId="38" fontId="19" fillId="0" borderId="0" xfId="2" applyFont="1" applyFill="1" applyBorder="1" applyAlignment="1" applyProtection="1">
      <alignment horizontal="center" vertical="center" shrinkToFit="1"/>
    </xf>
    <xf numFmtId="38" fontId="3" fillId="0" borderId="0" xfId="2" applyFont="1" applyFill="1" applyBorder="1" applyProtection="1">
      <alignment vertical="center"/>
    </xf>
    <xf numFmtId="38" fontId="18" fillId="0" borderId="0" xfId="2" applyFont="1" applyFill="1" applyBorder="1" applyAlignment="1">
      <alignment horizontal="center" shrinkToFit="1"/>
    </xf>
    <xf numFmtId="38" fontId="19" fillId="0" borderId="0" xfId="2" applyFont="1" applyFill="1" applyBorder="1" applyAlignment="1">
      <alignment shrinkToFit="1"/>
    </xf>
    <xf numFmtId="38" fontId="3" fillId="0" borderId="0" xfId="2" applyFont="1" applyFill="1" applyBorder="1" applyAlignment="1">
      <alignment shrinkToFit="1"/>
    </xf>
    <xf numFmtId="38" fontId="19" fillId="0" borderId="0" xfId="2" applyFont="1" applyFill="1" applyBorder="1" applyAlignment="1">
      <alignment vertical="center" shrinkToFit="1"/>
    </xf>
    <xf numFmtId="38" fontId="18" fillId="0" borderId="0" xfId="2" applyFont="1" applyFill="1" applyBorder="1" applyAlignment="1">
      <alignment shrinkToFit="1"/>
    </xf>
    <xf numFmtId="38" fontId="3" fillId="2" borderId="0" xfId="2" applyFont="1" applyFill="1" applyBorder="1" applyAlignment="1" applyProtection="1">
      <alignment vertical="center"/>
      <protection locked="0"/>
    </xf>
    <xf numFmtId="38" fontId="10" fillId="2" borderId="37" xfId="2" applyFont="1" applyFill="1" applyBorder="1" applyAlignment="1" applyProtection="1">
      <alignment horizontal="right" vertical="center" shrinkToFit="1"/>
    </xf>
    <xf numFmtId="38" fontId="10" fillId="2" borderId="2" xfId="2" applyFont="1" applyFill="1" applyBorder="1" applyAlignment="1" applyProtection="1">
      <alignment vertical="center" shrinkToFit="1"/>
    </xf>
    <xf numFmtId="38" fontId="10" fillId="2" borderId="0" xfId="2" applyFont="1" applyFill="1" applyBorder="1" applyAlignment="1" applyProtection="1">
      <alignment horizontal="left" vertical="center" shrinkToFit="1"/>
    </xf>
    <xf numFmtId="38" fontId="10" fillId="2" borderId="43" xfId="2" applyFont="1" applyFill="1" applyBorder="1" applyAlignment="1" applyProtection="1">
      <alignment horizontal="left" vertical="center" shrinkToFit="1"/>
    </xf>
    <xf numFmtId="38" fontId="10" fillId="2" borderId="94" xfId="2" applyFont="1" applyFill="1" applyBorder="1" applyAlignment="1" applyProtection="1">
      <alignment horizontal="left" vertical="center" shrinkToFit="1"/>
    </xf>
    <xf numFmtId="38" fontId="10" fillId="2" borderId="95" xfId="2" applyFont="1" applyFill="1" applyBorder="1" applyAlignment="1" applyProtection="1">
      <alignment horizontal="left" vertical="center" shrinkToFit="1"/>
    </xf>
    <xf numFmtId="38" fontId="10" fillId="2" borderId="5" xfId="2" applyFont="1" applyFill="1" applyBorder="1" applyAlignment="1" applyProtection="1">
      <alignment horizontal="left" vertical="center" shrinkToFit="1"/>
    </xf>
    <xf numFmtId="38" fontId="10" fillId="2" borderId="4" xfId="2" applyFont="1" applyFill="1" applyBorder="1" applyAlignment="1" applyProtection="1">
      <alignment horizontal="left" vertical="center" shrinkToFit="1"/>
    </xf>
    <xf numFmtId="38" fontId="31" fillId="0" borderId="0" xfId="1" applyFont="1" applyFill="1" applyBorder="1" applyAlignment="1">
      <alignment vertical="center"/>
    </xf>
    <xf numFmtId="38" fontId="3" fillId="0" borderId="0" xfId="2" applyFont="1" applyFill="1" applyBorder="1" applyAlignment="1" applyProtection="1">
      <alignment vertical="center" shrinkToFit="1"/>
      <protection locked="0"/>
    </xf>
    <xf numFmtId="38" fontId="3" fillId="0" borderId="0" xfId="2" applyFont="1" applyFill="1" applyBorder="1" applyAlignment="1">
      <alignment vertical="center" wrapText="1"/>
    </xf>
    <xf numFmtId="38" fontId="3" fillId="0" borderId="0" xfId="2" applyFont="1" applyFill="1" applyBorder="1" applyAlignment="1" applyProtection="1">
      <alignment vertical="center"/>
      <protection locked="0"/>
    </xf>
    <xf numFmtId="38" fontId="3" fillId="0" borderId="0" xfId="2" applyFont="1" applyFill="1" applyBorder="1" applyAlignment="1" applyProtection="1">
      <alignment horizontal="center" vertical="center"/>
    </xf>
    <xf numFmtId="38" fontId="3" fillId="0" borderId="0" xfId="2" applyFont="1" applyFill="1" applyBorder="1" applyAlignment="1" applyProtection="1">
      <alignment vertical="center"/>
    </xf>
    <xf numFmtId="38" fontId="30" fillId="3" borderId="0" xfId="2" applyFont="1" applyFill="1" applyBorder="1" applyAlignment="1" applyProtection="1">
      <alignment vertical="center"/>
      <protection locked="0"/>
    </xf>
    <xf numFmtId="38" fontId="9" fillId="0" borderId="0" xfId="1" applyFont="1" applyAlignment="1">
      <alignment vertical="center"/>
    </xf>
    <xf numFmtId="0" fontId="3" fillId="0" borderId="0" xfId="2" applyNumberFormat="1" applyFont="1" applyFill="1" applyBorder="1" applyAlignment="1" applyProtection="1">
      <alignment vertical="center" wrapText="1"/>
      <protection locked="0"/>
    </xf>
    <xf numFmtId="177" fontId="19" fillId="0" borderId="0" xfId="2" applyNumberFormat="1" applyFont="1" applyFill="1" applyBorder="1" applyAlignment="1" applyProtection="1">
      <alignment vertical="center"/>
    </xf>
    <xf numFmtId="177" fontId="3" fillId="0" borderId="0" xfId="2" applyNumberFormat="1" applyFont="1" applyFill="1" applyBorder="1" applyAlignment="1" applyProtection="1">
      <alignment vertical="center"/>
      <protection locked="0"/>
    </xf>
    <xf numFmtId="177" fontId="19" fillId="0" borderId="0" xfId="2" applyNumberFormat="1" applyFont="1" applyFill="1" applyBorder="1" applyAlignment="1" applyProtection="1">
      <alignment vertical="center"/>
      <protection locked="0"/>
    </xf>
    <xf numFmtId="38" fontId="13" fillId="0" borderId="0" xfId="2" applyFont="1" applyFill="1" applyBorder="1" applyAlignment="1" applyProtection="1">
      <alignment vertical="center" shrinkToFit="1"/>
    </xf>
    <xf numFmtId="38" fontId="19" fillId="0" borderId="0" xfId="2" applyFont="1" applyFill="1" applyAlignment="1" applyProtection="1">
      <alignment shrinkToFit="1"/>
    </xf>
    <xf numFmtId="38" fontId="10" fillId="0" borderId="0" xfId="2" applyFont="1" applyFill="1" applyBorder="1" applyAlignment="1" applyProtection="1">
      <alignment vertical="center" wrapText="1"/>
    </xf>
    <xf numFmtId="38" fontId="21" fillId="0" borderId="0" xfId="2" applyFont="1" applyFill="1">
      <alignment vertical="center"/>
    </xf>
    <xf numFmtId="38" fontId="3" fillId="0" borderId="64" xfId="2" applyFont="1" applyFill="1" applyBorder="1" applyAlignment="1" applyProtection="1">
      <alignment horizontal="center" vertical="center" shrinkToFit="1"/>
    </xf>
    <xf numFmtId="38" fontId="3" fillId="0" borderId="127" xfId="2" applyFont="1" applyFill="1" applyBorder="1" applyAlignment="1" applyProtection="1">
      <alignment horizontal="center" vertical="center" shrinkToFit="1"/>
    </xf>
    <xf numFmtId="38" fontId="3" fillId="0" borderId="131" xfId="2" applyFont="1" applyFill="1" applyBorder="1" applyAlignment="1" applyProtection="1">
      <alignment horizontal="center" vertical="center" shrinkToFit="1"/>
    </xf>
    <xf numFmtId="38" fontId="10" fillId="0" borderId="0" xfId="2" applyFont="1" applyFill="1" applyBorder="1" applyAlignment="1" applyProtection="1">
      <alignment vertical="center"/>
    </xf>
    <xf numFmtId="38" fontId="3" fillId="0" borderId="74" xfId="2" applyFont="1" applyFill="1" applyBorder="1" applyAlignment="1" applyProtection="1">
      <alignment horizontal="center" vertical="center" shrinkToFit="1"/>
    </xf>
    <xf numFmtId="38" fontId="3" fillId="0" borderId="22" xfId="2" applyFont="1" applyFill="1" applyBorder="1" applyAlignment="1" applyProtection="1">
      <alignment horizontal="center" vertical="center" shrinkToFit="1"/>
    </xf>
    <xf numFmtId="38" fontId="3" fillId="0" borderId="73" xfId="2" applyFont="1" applyFill="1" applyBorder="1" applyAlignment="1" applyProtection="1">
      <alignment horizontal="center" vertical="center" shrinkToFit="1"/>
    </xf>
    <xf numFmtId="38" fontId="3" fillId="0" borderId="89" xfId="2" applyFont="1" applyFill="1" applyBorder="1" applyAlignment="1" applyProtection="1">
      <alignment horizontal="center" vertical="center" shrinkToFit="1"/>
    </xf>
    <xf numFmtId="38" fontId="3" fillId="0" borderId="120" xfId="2" applyFont="1" applyFill="1" applyBorder="1" applyAlignment="1" applyProtection="1">
      <alignment horizontal="center" vertical="center" shrinkToFit="1"/>
    </xf>
    <xf numFmtId="38" fontId="3" fillId="0" borderId="88" xfId="2" applyFont="1" applyFill="1" applyBorder="1" applyAlignment="1" applyProtection="1">
      <alignment horizontal="center" vertical="center" shrinkToFit="1"/>
    </xf>
    <xf numFmtId="38" fontId="23" fillId="3" borderId="0" xfId="2" applyFont="1" applyFill="1" applyBorder="1" applyAlignment="1" applyProtection="1">
      <alignment vertical="center"/>
      <protection locked="0"/>
    </xf>
    <xf numFmtId="38" fontId="32" fillId="0" borderId="0" xfId="2" applyFont="1" applyAlignment="1">
      <alignment vertical="center"/>
    </xf>
    <xf numFmtId="38" fontId="32" fillId="3" borderId="0" xfId="2" applyFont="1" applyFill="1" applyBorder="1" applyAlignment="1" applyProtection="1">
      <alignment vertical="center"/>
      <protection locked="0"/>
    </xf>
    <xf numFmtId="38" fontId="30" fillId="3" borderId="0" xfId="2" applyFont="1" applyFill="1">
      <alignment vertical="center"/>
    </xf>
    <xf numFmtId="0" fontId="30" fillId="3" borderId="0" xfId="2" applyNumberFormat="1" applyFont="1" applyFill="1" applyBorder="1" applyAlignment="1" applyProtection="1">
      <alignment vertical="center"/>
      <protection locked="0"/>
    </xf>
    <xf numFmtId="177" fontId="3" fillId="0" borderId="74" xfId="1" applyNumberFormat="1" applyFont="1" applyBorder="1" applyAlignment="1" applyProtection="1">
      <alignment horizontal="center" vertical="center"/>
      <protection locked="0"/>
    </xf>
    <xf numFmtId="177" fontId="3" fillId="0" borderId="23" xfId="1" applyNumberFormat="1" applyFont="1" applyBorder="1" applyAlignment="1" applyProtection="1">
      <alignment horizontal="center" vertical="center"/>
      <protection locked="0"/>
    </xf>
    <xf numFmtId="177" fontId="3" fillId="0" borderId="98" xfId="1" applyNumberFormat="1" applyFont="1" applyBorder="1" applyAlignment="1" applyProtection="1">
      <alignment horizontal="center" vertical="center"/>
      <protection locked="0"/>
    </xf>
    <xf numFmtId="177" fontId="3" fillId="0" borderId="96" xfId="1" applyNumberFormat="1" applyFont="1" applyBorder="1" applyAlignment="1" applyProtection="1">
      <alignment horizontal="center" vertical="center"/>
      <protection locked="0"/>
    </xf>
    <xf numFmtId="38" fontId="3" fillId="2" borderId="6" xfId="1" applyFont="1" applyFill="1" applyBorder="1" applyAlignment="1" applyProtection="1">
      <alignment horizontal="center" vertical="center"/>
    </xf>
    <xf numFmtId="38" fontId="3" fillId="2" borderId="7" xfId="1" applyFont="1" applyFill="1" applyBorder="1" applyAlignment="1" applyProtection="1">
      <alignment horizontal="center" vertical="center"/>
    </xf>
    <xf numFmtId="38" fontId="3" fillId="2" borderId="136" xfId="1" applyFont="1" applyFill="1" applyBorder="1" applyAlignment="1" applyProtection="1">
      <alignment horizontal="center" vertical="center"/>
    </xf>
    <xf numFmtId="38" fontId="3" fillId="2" borderId="21" xfId="1" applyFont="1" applyFill="1" applyBorder="1" applyAlignment="1" applyProtection="1">
      <alignment horizontal="center" vertical="center"/>
    </xf>
    <xf numFmtId="38" fontId="3" fillId="2" borderId="22" xfId="1" applyFont="1" applyFill="1" applyBorder="1" applyAlignment="1" applyProtection="1">
      <alignment horizontal="center" vertical="center"/>
    </xf>
    <xf numFmtId="38" fontId="3" fillId="2" borderId="81" xfId="1" applyFont="1" applyFill="1" applyBorder="1" applyAlignment="1" applyProtection="1">
      <alignment horizontal="center" vertical="center"/>
    </xf>
    <xf numFmtId="38" fontId="3" fillId="7" borderId="50" xfId="1" applyFont="1" applyFill="1" applyBorder="1" applyAlignment="1" applyProtection="1">
      <alignment horizontal="center" vertical="center" wrapText="1"/>
    </xf>
    <xf numFmtId="38" fontId="3" fillId="7" borderId="8" xfId="1" applyFont="1" applyFill="1" applyBorder="1" applyAlignment="1" applyProtection="1">
      <alignment horizontal="center" vertical="center" wrapText="1"/>
    </xf>
    <xf numFmtId="38" fontId="3" fillId="7" borderId="74" xfId="1" applyFont="1" applyFill="1" applyBorder="1" applyAlignment="1" applyProtection="1">
      <alignment horizontal="center" vertical="center" wrapText="1"/>
    </xf>
    <xf numFmtId="38" fontId="3" fillId="7" borderId="23" xfId="1" applyFont="1" applyFill="1" applyBorder="1" applyAlignment="1" applyProtection="1">
      <alignment horizontal="center" vertical="center" wrapText="1"/>
    </xf>
    <xf numFmtId="177" fontId="20" fillId="0" borderId="21" xfId="1" applyNumberFormat="1" applyFont="1" applyFill="1" applyBorder="1" applyAlignment="1" applyProtection="1">
      <alignment horizontal="center" vertical="center"/>
      <protection locked="0"/>
    </xf>
    <xf numFmtId="177" fontId="20" fillId="0" borderId="22" xfId="1" applyNumberFormat="1" applyFont="1" applyFill="1" applyBorder="1" applyAlignment="1" applyProtection="1">
      <alignment horizontal="center" vertical="center"/>
      <protection locked="0"/>
    </xf>
    <xf numFmtId="177" fontId="20" fillId="0" borderId="53" xfId="1" applyNumberFormat="1" applyFont="1" applyFill="1" applyBorder="1" applyAlignment="1" applyProtection="1">
      <alignment horizontal="center" vertical="center"/>
      <protection locked="0"/>
    </xf>
    <xf numFmtId="177" fontId="20" fillId="0" borderId="54" xfId="1" applyNumberFormat="1" applyFont="1" applyFill="1" applyBorder="1" applyAlignment="1" applyProtection="1">
      <alignment horizontal="center" vertical="center"/>
      <protection locked="0"/>
    </xf>
    <xf numFmtId="38" fontId="3" fillId="0" borderId="22" xfId="1" applyFont="1" applyBorder="1" applyAlignment="1">
      <alignment horizontal="center" vertical="center"/>
    </xf>
    <xf numFmtId="38" fontId="3" fillId="0" borderId="81" xfId="1" applyFont="1" applyBorder="1" applyAlignment="1">
      <alignment horizontal="center" vertical="center"/>
    </xf>
    <xf numFmtId="38" fontId="3" fillId="0" borderId="54" xfId="1" applyFont="1" applyBorder="1" applyAlignment="1">
      <alignment horizontal="center" vertical="center"/>
    </xf>
    <xf numFmtId="38" fontId="3" fillId="0" borderId="97" xfId="1" applyFont="1" applyBorder="1" applyAlignment="1">
      <alignment horizontal="center" vertical="center"/>
    </xf>
    <xf numFmtId="177" fontId="13" fillId="0" borderId="74" xfId="1" applyNumberFormat="1" applyFont="1" applyFill="1" applyBorder="1" applyAlignment="1" applyProtection="1">
      <alignment horizontal="center" vertical="center"/>
      <protection locked="0"/>
    </xf>
    <xf numFmtId="177" fontId="13" fillId="0" borderId="23" xfId="1" applyNumberFormat="1" applyFont="1" applyFill="1" applyBorder="1" applyAlignment="1" applyProtection="1">
      <alignment horizontal="center" vertical="center"/>
      <protection locked="0"/>
    </xf>
    <xf numFmtId="177" fontId="13" fillId="0" borderId="98" xfId="1" applyNumberFormat="1" applyFont="1" applyFill="1" applyBorder="1" applyAlignment="1" applyProtection="1">
      <alignment horizontal="center" vertical="center"/>
      <protection locked="0"/>
    </xf>
    <xf numFmtId="177" fontId="13" fillId="0" borderId="96" xfId="1" applyNumberFormat="1" applyFont="1" applyFill="1" applyBorder="1" applyAlignment="1" applyProtection="1">
      <alignment horizontal="center" vertical="center"/>
      <protection locked="0"/>
    </xf>
    <xf numFmtId="38" fontId="7" fillId="2" borderId="0" xfId="2" applyFont="1" applyFill="1" applyBorder="1" applyAlignment="1">
      <alignment horizontal="center" vertical="center"/>
    </xf>
    <xf numFmtId="38" fontId="7" fillId="2" borderId="5" xfId="2" applyFont="1" applyFill="1" applyBorder="1" applyAlignment="1">
      <alignment horizontal="center" vertical="center"/>
    </xf>
    <xf numFmtId="38" fontId="3" fillId="0" borderId="21" xfId="1" applyFont="1" applyBorder="1" applyAlignment="1" applyProtection="1">
      <alignment horizontal="center" vertical="center"/>
      <protection locked="0"/>
    </xf>
    <xf numFmtId="38" fontId="3" fillId="0" borderId="22" xfId="1" applyFont="1" applyBorder="1" applyAlignment="1" applyProtection="1">
      <alignment horizontal="center" vertical="center"/>
      <protection locked="0"/>
    </xf>
    <xf numFmtId="38" fontId="3" fillId="0" borderId="53" xfId="1" applyFont="1" applyBorder="1" applyAlignment="1" applyProtection="1">
      <alignment horizontal="center" vertical="center"/>
      <protection locked="0"/>
    </xf>
    <xf numFmtId="38" fontId="3" fillId="0" borderId="54" xfId="1" applyFont="1" applyBorder="1" applyAlignment="1" applyProtection="1">
      <alignment horizontal="center" vertical="center"/>
      <protection locked="0"/>
    </xf>
    <xf numFmtId="177" fontId="3" fillId="0" borderId="22" xfId="1" applyNumberFormat="1" applyFont="1" applyBorder="1" applyAlignment="1" applyProtection="1">
      <alignment horizontal="center" vertical="center"/>
      <protection locked="0"/>
    </xf>
    <xf numFmtId="177" fontId="3" fillId="0" borderId="73" xfId="1" applyNumberFormat="1" applyFont="1" applyBorder="1" applyAlignment="1" applyProtection="1">
      <alignment horizontal="center" vertical="center"/>
      <protection locked="0"/>
    </xf>
    <xf numFmtId="177" fontId="3" fillId="0" borderId="54" xfId="1" applyNumberFormat="1" applyFont="1" applyBorder="1" applyAlignment="1" applyProtection="1">
      <alignment horizontal="center" vertical="center"/>
      <protection locked="0"/>
    </xf>
    <xf numFmtId="177" fontId="3" fillId="0" borderId="130" xfId="1" applyNumberFormat="1" applyFont="1" applyBorder="1" applyAlignment="1" applyProtection="1">
      <alignment horizontal="center" vertical="center"/>
      <protection locked="0"/>
    </xf>
    <xf numFmtId="177" fontId="3" fillId="0" borderId="127" xfId="1" applyNumberFormat="1" applyFont="1" applyBorder="1" applyAlignment="1" applyProtection="1">
      <alignment horizontal="center" vertical="center"/>
      <protection locked="0"/>
    </xf>
    <xf numFmtId="177" fontId="3" fillId="0" borderId="131" xfId="1" applyNumberFormat="1" applyFont="1" applyBorder="1" applyAlignment="1" applyProtection="1">
      <alignment horizontal="center" vertical="center"/>
      <protection locked="0"/>
    </xf>
    <xf numFmtId="177" fontId="3" fillId="0" borderId="64" xfId="1" applyNumberFormat="1" applyFont="1" applyBorder="1" applyAlignment="1" applyProtection="1">
      <alignment horizontal="center" vertical="center"/>
      <protection locked="0"/>
    </xf>
    <xf numFmtId="177" fontId="3" fillId="0" borderId="65" xfId="1" applyNumberFormat="1" applyFont="1" applyBorder="1" applyAlignment="1" applyProtection="1">
      <alignment horizontal="center" vertical="center"/>
      <protection locked="0"/>
    </xf>
    <xf numFmtId="38" fontId="13" fillId="3" borderId="75" xfId="2" applyFont="1" applyFill="1" applyBorder="1" applyAlignment="1" applyProtection="1">
      <alignment horizontal="center" vertical="center" shrinkToFit="1"/>
    </xf>
    <xf numFmtId="38" fontId="13" fillId="3" borderId="105" xfId="2" applyFont="1" applyFill="1" applyBorder="1" applyAlignment="1" applyProtection="1">
      <alignment horizontal="center" vertical="center" shrinkToFit="1"/>
    </xf>
    <xf numFmtId="38" fontId="13" fillId="3" borderId="118" xfId="2" applyFont="1" applyFill="1" applyBorder="1" applyAlignment="1" applyProtection="1">
      <alignment horizontal="center" vertical="center" shrinkToFit="1"/>
    </xf>
    <xf numFmtId="176" fontId="17" fillId="10" borderId="9" xfId="2" applyNumberFormat="1" applyFont="1" applyFill="1" applyBorder="1" applyAlignment="1" applyProtection="1">
      <alignment horizontal="center" vertical="center" shrinkToFit="1"/>
      <protection locked="0"/>
    </xf>
    <xf numFmtId="176" fontId="17" fillId="10" borderId="56" xfId="2" applyNumberFormat="1" applyFont="1" applyFill="1" applyBorder="1" applyAlignment="1" applyProtection="1">
      <alignment horizontal="center" vertical="center" shrinkToFit="1"/>
      <protection locked="0"/>
    </xf>
    <xf numFmtId="176" fontId="17" fillId="11" borderId="9" xfId="2" applyNumberFormat="1" applyFont="1" applyFill="1" applyBorder="1" applyAlignment="1" applyProtection="1">
      <alignment horizontal="center" vertical="center" shrinkToFit="1"/>
      <protection locked="0"/>
    </xf>
    <xf numFmtId="176" fontId="17" fillId="11" borderId="56" xfId="2" applyNumberFormat="1" applyFont="1" applyFill="1" applyBorder="1" applyAlignment="1" applyProtection="1">
      <alignment horizontal="center" vertical="center" shrinkToFit="1"/>
      <protection locked="0"/>
    </xf>
    <xf numFmtId="38" fontId="22" fillId="2" borderId="1" xfId="2" applyFont="1" applyFill="1" applyBorder="1" applyAlignment="1">
      <alignment horizontal="center" vertical="center"/>
    </xf>
    <xf numFmtId="38" fontId="22" fillId="2" borderId="2" xfId="2" applyFont="1" applyFill="1" applyBorder="1" applyAlignment="1">
      <alignment horizontal="center" vertical="center"/>
    </xf>
    <xf numFmtId="38" fontId="22" fillId="2" borderId="42" xfId="2" applyFont="1" applyFill="1" applyBorder="1" applyAlignment="1">
      <alignment horizontal="center" vertical="center"/>
    </xf>
    <xf numFmtId="38" fontId="22" fillId="2" borderId="43" xfId="2" applyFont="1" applyFill="1" applyBorder="1" applyAlignment="1">
      <alignment horizontal="center" vertical="center"/>
    </xf>
    <xf numFmtId="38" fontId="22" fillId="2" borderId="3" xfId="2" applyFont="1" applyFill="1" applyBorder="1" applyAlignment="1">
      <alignment horizontal="center" vertical="center"/>
    </xf>
    <xf numFmtId="38" fontId="22" fillId="2" borderId="4" xfId="2" applyFont="1" applyFill="1" applyBorder="1" applyAlignment="1">
      <alignment horizontal="center" vertical="center"/>
    </xf>
    <xf numFmtId="38" fontId="3" fillId="2" borderId="50" xfId="2" applyFont="1" applyFill="1" applyBorder="1" applyAlignment="1">
      <alignment horizontal="center" vertical="center" wrapText="1"/>
    </xf>
    <xf numFmtId="38" fontId="3" fillId="2" borderId="51" xfId="2" applyFont="1" applyFill="1" applyBorder="1" applyAlignment="1">
      <alignment horizontal="center" vertical="center" wrapText="1"/>
    </xf>
    <xf numFmtId="38" fontId="3" fillId="2" borderId="74" xfId="2" applyFont="1" applyFill="1" applyBorder="1" applyAlignment="1">
      <alignment horizontal="center" vertical="center" wrapText="1"/>
    </xf>
    <xf numFmtId="38" fontId="3" fillId="2" borderId="73" xfId="2" applyFont="1" applyFill="1" applyBorder="1" applyAlignment="1">
      <alignment horizontal="center" vertical="center" wrapText="1"/>
    </xf>
    <xf numFmtId="38" fontId="3" fillId="2" borderId="138" xfId="2" applyFont="1" applyFill="1" applyBorder="1" applyAlignment="1">
      <alignment horizontal="center" vertical="center" wrapText="1"/>
    </xf>
    <xf numFmtId="38" fontId="3" fillId="2" borderId="135" xfId="2" applyFont="1" applyFill="1" applyBorder="1" applyAlignment="1">
      <alignment horizontal="center" vertical="center" wrapText="1"/>
    </xf>
    <xf numFmtId="38" fontId="3" fillId="2" borderId="13" xfId="2" applyFont="1" applyFill="1" applyBorder="1" applyAlignment="1">
      <alignment horizontal="center" vertical="center" wrapText="1"/>
    </xf>
    <xf numFmtId="38" fontId="3" fillId="2" borderId="11" xfId="2" applyFont="1" applyFill="1" applyBorder="1" applyAlignment="1">
      <alignment horizontal="center" vertical="center" wrapText="1"/>
    </xf>
    <xf numFmtId="38" fontId="3" fillId="2" borderId="28" xfId="2" applyFont="1" applyFill="1" applyBorder="1" applyAlignment="1">
      <alignment horizontal="center" vertical="center" wrapText="1"/>
    </xf>
    <xf numFmtId="38" fontId="3" fillId="2" borderId="26" xfId="2" applyFont="1" applyFill="1" applyBorder="1" applyAlignment="1">
      <alignment horizontal="center" vertical="center" wrapText="1"/>
    </xf>
    <xf numFmtId="38" fontId="3" fillId="2" borderId="31" xfId="2" applyFont="1" applyFill="1" applyBorder="1" applyAlignment="1">
      <alignment horizontal="center" vertical="center" wrapText="1"/>
    </xf>
    <xf numFmtId="38" fontId="3" fillId="2" borderId="30" xfId="2" applyFont="1" applyFill="1" applyBorder="1" applyAlignment="1">
      <alignment horizontal="center" vertical="center" wrapText="1"/>
    </xf>
    <xf numFmtId="38" fontId="18" fillId="2" borderId="13" xfId="2" applyFont="1" applyFill="1" applyBorder="1" applyAlignment="1">
      <alignment horizontal="center" vertical="center" wrapText="1"/>
    </xf>
    <xf numFmtId="38" fontId="18" fillId="2" borderId="37" xfId="2" applyFont="1" applyFill="1" applyBorder="1" applyAlignment="1">
      <alignment horizontal="center" vertical="center" wrapText="1"/>
    </xf>
    <xf numFmtId="38" fontId="18" fillId="2" borderId="11" xfId="2" applyFont="1" applyFill="1" applyBorder="1" applyAlignment="1">
      <alignment horizontal="center" vertical="center" wrapText="1"/>
    </xf>
    <xf numFmtId="38" fontId="18" fillId="2" borderId="28" xfId="2" applyFont="1" applyFill="1" applyBorder="1" applyAlignment="1">
      <alignment horizontal="center" vertical="center" wrapText="1"/>
    </xf>
    <xf numFmtId="38" fontId="18" fillId="2" borderId="0" xfId="2" applyFont="1" applyFill="1" applyBorder="1" applyAlignment="1">
      <alignment horizontal="center" vertical="center" wrapText="1"/>
    </xf>
    <xf numFmtId="38" fontId="18" fillId="2" borderId="26" xfId="2" applyFont="1" applyFill="1" applyBorder="1" applyAlignment="1">
      <alignment horizontal="center" vertical="center" wrapText="1"/>
    </xf>
    <xf numFmtId="38" fontId="18" fillId="2" borderId="77" xfId="2" applyFont="1" applyFill="1" applyBorder="1" applyAlignment="1">
      <alignment horizontal="center" vertical="center" wrapText="1"/>
    </xf>
    <xf numFmtId="38" fontId="18" fillId="2" borderId="134" xfId="2" applyFont="1" applyFill="1" applyBorder="1" applyAlignment="1">
      <alignment horizontal="center" vertical="center" wrapText="1"/>
    </xf>
    <xf numFmtId="38" fontId="18" fillId="2" borderId="78" xfId="2" applyFont="1" applyFill="1" applyBorder="1" applyAlignment="1">
      <alignment horizontal="center" vertical="center" wrapText="1"/>
    </xf>
    <xf numFmtId="38" fontId="3" fillId="2" borderId="12" xfId="2" applyFont="1" applyFill="1" applyBorder="1" applyAlignment="1" applyProtection="1">
      <alignment horizontal="right" vertical="center" shrinkToFit="1"/>
    </xf>
    <xf numFmtId="38" fontId="3" fillId="2" borderId="14" xfId="2" applyFont="1" applyFill="1" applyBorder="1" applyAlignment="1" applyProtection="1">
      <alignment horizontal="right" vertical="center" shrinkToFit="1"/>
    </xf>
    <xf numFmtId="38" fontId="3" fillId="2" borderId="27" xfId="2" applyFont="1" applyFill="1" applyBorder="1" applyAlignment="1" applyProtection="1">
      <alignment horizontal="right" vertical="center" shrinkToFit="1"/>
    </xf>
    <xf numFmtId="38" fontId="3" fillId="2" borderId="29" xfId="2" applyFont="1" applyFill="1" applyBorder="1" applyAlignment="1" applyProtection="1">
      <alignment horizontal="right" vertical="center" shrinkToFit="1"/>
    </xf>
    <xf numFmtId="38" fontId="3" fillId="2" borderId="58" xfId="2" applyFont="1" applyFill="1" applyBorder="1" applyAlignment="1" applyProtection="1">
      <alignment horizontal="right" vertical="center" shrinkToFit="1"/>
    </xf>
    <xf numFmtId="38" fontId="3" fillId="2" borderId="59" xfId="2" applyFont="1" applyFill="1" applyBorder="1" applyAlignment="1" applyProtection="1">
      <alignment horizontal="right" vertical="center" shrinkToFit="1"/>
    </xf>
    <xf numFmtId="38" fontId="3" fillId="0" borderId="79" xfId="2" applyFont="1" applyBorder="1" applyAlignment="1" applyProtection="1">
      <alignment horizontal="center" vertical="center" wrapText="1"/>
      <protection locked="0"/>
    </xf>
    <xf numFmtId="38" fontId="3" fillId="0" borderId="80" xfId="2" applyFont="1" applyBorder="1" applyAlignment="1" applyProtection="1">
      <alignment horizontal="center" vertical="center" wrapText="1"/>
      <protection locked="0"/>
    </xf>
    <xf numFmtId="38" fontId="3" fillId="0" borderId="42" xfId="2" applyFont="1" applyBorder="1" applyAlignment="1" applyProtection="1">
      <alignment horizontal="center" vertical="center" wrapText="1"/>
      <protection locked="0"/>
    </xf>
    <xf numFmtId="38" fontId="3" fillId="0" borderId="43" xfId="2" applyFont="1" applyBorder="1" applyAlignment="1" applyProtection="1">
      <alignment horizontal="center" vertical="center" wrapText="1"/>
      <protection locked="0"/>
    </xf>
    <xf numFmtId="38" fontId="3" fillId="0" borderId="3" xfId="2" applyFont="1" applyBorder="1" applyAlignment="1" applyProtection="1">
      <alignment horizontal="center" vertical="center" wrapText="1"/>
      <protection locked="0"/>
    </xf>
    <xf numFmtId="38" fontId="3" fillId="0" borderId="4" xfId="2" applyFont="1" applyBorder="1" applyAlignment="1" applyProtection="1">
      <alignment horizontal="center" vertical="center" wrapText="1"/>
      <protection locked="0"/>
    </xf>
    <xf numFmtId="38" fontId="3" fillId="0" borderId="6" xfId="2" applyFont="1" applyBorder="1" applyAlignment="1" applyProtection="1">
      <alignment horizontal="center" vertical="center"/>
      <protection locked="0"/>
    </xf>
    <xf numFmtId="38" fontId="3" fillId="0" borderId="8" xfId="2" applyFont="1" applyBorder="1" applyAlignment="1" applyProtection="1">
      <alignment horizontal="center" vertical="center"/>
      <protection locked="0"/>
    </xf>
    <xf numFmtId="38" fontId="3" fillId="0" borderId="6" xfId="1" applyFont="1" applyBorder="1" applyAlignment="1">
      <alignment horizontal="center" vertical="center" shrinkToFit="1"/>
    </xf>
    <xf numFmtId="38" fontId="3" fillId="0" borderId="8" xfId="1" applyFont="1" applyBorder="1" applyAlignment="1">
      <alignment horizontal="center" vertical="center" shrinkToFit="1"/>
    </xf>
    <xf numFmtId="38" fontId="3" fillId="0" borderId="21" xfId="1" applyFont="1" applyBorder="1" applyAlignment="1">
      <alignment horizontal="center" vertical="center" shrinkToFit="1"/>
    </xf>
    <xf numFmtId="38" fontId="3" fillId="0" borderId="23" xfId="1" applyFont="1" applyBorder="1" applyAlignment="1">
      <alignment horizontal="center" vertical="center" shrinkToFit="1"/>
    </xf>
    <xf numFmtId="38" fontId="3" fillId="0" borderId="75" xfId="1" applyFont="1" applyBorder="1" applyAlignment="1">
      <alignment horizontal="center" vertical="center" shrinkToFit="1"/>
    </xf>
    <xf numFmtId="38" fontId="3" fillId="0" borderId="106" xfId="1" applyFont="1" applyBorder="1" applyAlignment="1">
      <alignment horizontal="center" vertical="center" shrinkToFit="1"/>
    </xf>
    <xf numFmtId="38" fontId="3" fillId="0" borderId="105" xfId="1" applyFont="1" applyBorder="1" applyAlignment="1">
      <alignment horizontal="center" vertical="center" shrinkToFit="1"/>
    </xf>
    <xf numFmtId="38" fontId="3" fillId="0" borderId="107" xfId="1" applyFont="1" applyBorder="1" applyAlignment="1">
      <alignment horizontal="center" vertical="center" shrinkToFit="1"/>
    </xf>
    <xf numFmtId="38" fontId="3" fillId="0" borderId="109" xfId="2" applyFont="1" applyFill="1" applyBorder="1" applyAlignment="1" applyProtection="1">
      <alignment horizontal="center" vertical="center" shrinkToFit="1"/>
    </xf>
    <xf numFmtId="38" fontId="3" fillId="0" borderId="172" xfId="2" applyFont="1" applyFill="1" applyBorder="1" applyAlignment="1" applyProtection="1">
      <alignment horizontal="center" vertical="center" shrinkToFit="1"/>
    </xf>
    <xf numFmtId="38" fontId="3" fillId="0" borderId="110" xfId="2" applyFont="1" applyFill="1" applyBorder="1" applyAlignment="1" applyProtection="1">
      <alignment horizontal="center" vertical="center" shrinkToFit="1"/>
    </xf>
    <xf numFmtId="38" fontId="3" fillId="0" borderId="52" xfId="2" applyFont="1" applyFill="1" applyBorder="1" applyAlignment="1" applyProtection="1">
      <alignment horizontal="center" vertical="center" shrinkToFit="1"/>
    </xf>
    <xf numFmtId="0" fontId="9" fillId="0" borderId="19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37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2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63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134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128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158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159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80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33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5" xfId="2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4" xfId="2" applyNumberFormat="1" applyFont="1" applyFill="1" applyBorder="1" applyAlignment="1" applyProtection="1">
      <alignment horizontal="left" vertical="center" wrapText="1" indent="1"/>
      <protection locked="0"/>
    </xf>
    <xf numFmtId="38" fontId="3" fillId="0" borderId="97" xfId="4" applyFont="1" applyBorder="1" applyAlignment="1">
      <alignment vertical="center"/>
    </xf>
    <xf numFmtId="38" fontId="3" fillId="0" borderId="122" xfId="4" applyFont="1" applyBorder="1" applyAlignment="1">
      <alignment vertical="center"/>
    </xf>
    <xf numFmtId="38" fontId="3" fillId="0" borderId="107" xfId="4" applyFont="1" applyBorder="1" applyAlignment="1">
      <alignment vertical="center"/>
    </xf>
    <xf numFmtId="38" fontId="3" fillId="0" borderId="81" xfId="4" applyFont="1" applyBorder="1" applyAlignment="1">
      <alignment vertical="center"/>
    </xf>
    <xf numFmtId="38" fontId="3" fillId="0" borderId="105" xfId="4" applyFont="1" applyBorder="1" applyAlignment="1">
      <alignment vertical="center"/>
    </xf>
    <xf numFmtId="38" fontId="3" fillId="0" borderId="119" xfId="4" applyFont="1" applyBorder="1" applyAlignment="1">
      <alignment vertical="center"/>
    </xf>
    <xf numFmtId="38" fontId="3" fillId="0" borderId="125" xfId="2" applyFont="1" applyBorder="1" applyAlignment="1">
      <alignment horizontal="center" vertical="center" shrinkToFit="1"/>
    </xf>
    <xf numFmtId="38" fontId="3" fillId="0" borderId="115" xfId="2" applyFont="1" applyBorder="1" applyAlignment="1">
      <alignment horizontal="center" vertical="center" shrinkToFit="1"/>
    </xf>
    <xf numFmtId="37" fontId="26" fillId="0" borderId="94" xfId="2" applyNumberFormat="1" applyFont="1" applyFill="1" applyBorder="1" applyAlignment="1" applyProtection="1">
      <alignment horizontal="center" vertical="center" shrinkToFit="1"/>
    </xf>
    <xf numFmtId="38" fontId="3" fillId="0" borderId="48" xfId="1" applyFont="1" applyBorder="1" applyAlignment="1" applyProtection="1">
      <alignment horizontal="right" vertical="center"/>
      <protection locked="0"/>
    </xf>
    <xf numFmtId="38" fontId="3" fillId="0" borderId="72" xfId="1" applyFont="1" applyBorder="1" applyAlignment="1" applyProtection="1">
      <alignment horizontal="right" vertical="center"/>
      <protection locked="0"/>
    </xf>
    <xf numFmtId="38" fontId="3" fillId="0" borderId="129" xfId="1" applyFont="1" applyBorder="1" applyAlignment="1" applyProtection="1">
      <alignment horizontal="right" vertical="center"/>
      <protection locked="0"/>
    </xf>
    <xf numFmtId="38" fontId="3" fillId="0" borderId="116" xfId="1" applyFont="1" applyBorder="1" applyAlignment="1" applyProtection="1">
      <alignment horizontal="center" vertical="center"/>
      <protection locked="0"/>
    </xf>
    <xf numFmtId="38" fontId="3" fillId="0" borderId="173" xfId="1" applyFont="1" applyBorder="1" applyAlignment="1" applyProtection="1">
      <alignment horizontal="center" vertical="center"/>
      <protection locked="0"/>
    </xf>
    <xf numFmtId="38" fontId="3" fillId="0" borderId="174" xfId="1" applyFont="1" applyBorder="1" applyAlignment="1" applyProtection="1">
      <alignment horizontal="center" vertical="center"/>
      <protection locked="0"/>
    </xf>
    <xf numFmtId="38" fontId="3" fillId="0" borderId="93" xfId="1" applyFont="1" applyBorder="1" applyAlignment="1" applyProtection="1">
      <alignment horizontal="right" vertical="center"/>
      <protection locked="0"/>
    </xf>
    <xf numFmtId="38" fontId="17" fillId="0" borderId="106" xfId="2" applyFont="1" applyBorder="1" applyAlignment="1" applyProtection="1">
      <alignment horizontal="left" vertical="center" indent="1"/>
      <protection locked="0"/>
    </xf>
    <xf numFmtId="38" fontId="17" fillId="0" borderId="121" xfId="2" applyFont="1" applyBorder="1" applyAlignment="1" applyProtection="1">
      <alignment horizontal="left" vertical="center" indent="1"/>
      <protection locked="0"/>
    </xf>
    <xf numFmtId="38" fontId="17" fillId="0" borderId="107" xfId="2" applyFont="1" applyBorder="1" applyAlignment="1" applyProtection="1">
      <alignment horizontal="left" vertical="center" indent="1"/>
      <protection locked="0"/>
    </xf>
    <xf numFmtId="38" fontId="3" fillId="0" borderId="108" xfId="2" applyFont="1" applyFill="1" applyBorder="1" applyAlignment="1" applyProtection="1">
      <alignment horizontal="center" vertical="center" shrinkToFit="1"/>
    </xf>
    <xf numFmtId="38" fontId="3" fillId="0" borderId="171" xfId="2" applyFont="1" applyFill="1" applyBorder="1" applyAlignment="1" applyProtection="1">
      <alignment horizontal="center" vertical="center" shrinkToFit="1"/>
    </xf>
    <xf numFmtId="38" fontId="15" fillId="0" borderId="109" xfId="2" applyFont="1" applyFill="1" applyBorder="1" applyAlignment="1" applyProtection="1">
      <alignment horizontal="center" vertical="center" wrapText="1" shrinkToFit="1"/>
    </xf>
    <xf numFmtId="38" fontId="15" fillId="0" borderId="172" xfId="2" applyFont="1" applyFill="1" applyBorder="1" applyAlignment="1" applyProtection="1">
      <alignment horizontal="center" vertical="center" shrinkToFit="1"/>
    </xf>
    <xf numFmtId="0" fontId="1" fillId="0" borderId="97" xfId="5" applyBorder="1" applyAlignment="1">
      <alignment horizontal="center" vertical="center"/>
    </xf>
    <xf numFmtId="0" fontId="1" fillId="0" borderId="121" xfId="5" applyBorder="1" applyAlignment="1">
      <alignment horizontal="center" vertical="center"/>
    </xf>
    <xf numFmtId="0" fontId="1" fillId="0" borderId="122" xfId="5" applyBorder="1" applyAlignment="1">
      <alignment horizontal="center" vertical="center"/>
    </xf>
    <xf numFmtId="38" fontId="3" fillId="0" borderId="97" xfId="4" applyFont="1" applyBorder="1" applyAlignment="1">
      <alignment horizontal="center" vertical="center"/>
    </xf>
    <xf numFmtId="38" fontId="3" fillId="0" borderId="122" xfId="4" applyFont="1" applyBorder="1" applyAlignment="1">
      <alignment horizontal="center" vertical="center"/>
    </xf>
    <xf numFmtId="38" fontId="3" fillId="0" borderId="107" xfId="4" applyFont="1" applyBorder="1" applyAlignment="1">
      <alignment horizontal="center" vertical="center"/>
    </xf>
    <xf numFmtId="0" fontId="1" fillId="0" borderId="81" xfId="5" applyBorder="1" applyAlignment="1">
      <alignment horizontal="center" vertical="center"/>
    </xf>
    <xf numFmtId="0" fontId="1" fillId="0" borderId="118" xfId="5" applyBorder="1" applyAlignment="1">
      <alignment horizontal="center" vertical="center"/>
    </xf>
    <xf numFmtId="0" fontId="1" fillId="0" borderId="119" xfId="5" applyBorder="1" applyAlignment="1">
      <alignment horizontal="center" vertical="center"/>
    </xf>
    <xf numFmtId="38" fontId="3" fillId="0" borderId="81" xfId="4" applyFont="1" applyBorder="1" applyAlignment="1">
      <alignment horizontal="center" vertical="center"/>
    </xf>
    <xf numFmtId="38" fontId="3" fillId="0" borderId="119" xfId="4" applyFont="1" applyBorder="1" applyAlignment="1">
      <alignment horizontal="center" vertical="center"/>
    </xf>
    <xf numFmtId="38" fontId="3" fillId="0" borderId="105" xfId="4" applyFont="1" applyBorder="1" applyAlignment="1">
      <alignment horizontal="center" vertical="center"/>
    </xf>
    <xf numFmtId="38" fontId="17" fillId="0" borderId="75" xfId="2" applyFont="1" applyBorder="1" applyAlignment="1" applyProtection="1">
      <alignment horizontal="left" vertical="center" indent="1"/>
      <protection locked="0"/>
    </xf>
    <xf numFmtId="38" fontId="17" fillId="0" borderId="118" xfId="2" applyFont="1" applyBorder="1" applyAlignment="1" applyProtection="1">
      <alignment horizontal="left" vertical="center" indent="1"/>
      <protection locked="0"/>
    </xf>
    <xf numFmtId="38" fontId="17" fillId="0" borderId="105" xfId="2" applyFont="1" applyBorder="1" applyAlignment="1" applyProtection="1">
      <alignment horizontal="left" vertical="center" indent="1"/>
      <protection locked="0"/>
    </xf>
    <xf numFmtId="38" fontId="3" fillId="0" borderId="0" xfId="2" applyFont="1" applyFill="1" applyBorder="1" applyAlignment="1" applyProtection="1">
      <alignment horizontal="center" vertical="center" shrinkToFit="1"/>
    </xf>
    <xf numFmtId="38" fontId="3" fillId="0" borderId="140" xfId="2" applyFont="1" applyBorder="1" applyAlignment="1" applyProtection="1">
      <alignment horizontal="center" vertical="center"/>
      <protection locked="0"/>
    </xf>
    <xf numFmtId="38" fontId="3" fillId="0" borderId="104" xfId="2" applyFont="1" applyBorder="1" applyAlignment="1" applyProtection="1">
      <alignment horizontal="center" vertical="center"/>
      <protection locked="0"/>
    </xf>
    <xf numFmtId="38" fontId="23" fillId="0" borderId="75" xfId="2" applyFont="1" applyBorder="1" applyAlignment="1" applyProtection="1">
      <alignment horizontal="left" vertical="center" indent="1"/>
      <protection locked="0"/>
    </xf>
    <xf numFmtId="38" fontId="23" fillId="0" borderId="118" xfId="2" applyFont="1" applyBorder="1" applyAlignment="1" applyProtection="1">
      <alignment horizontal="left" vertical="center" indent="1"/>
      <protection locked="0"/>
    </xf>
    <xf numFmtId="38" fontId="23" fillId="0" borderId="105" xfId="2" applyFont="1" applyBorder="1" applyAlignment="1" applyProtection="1">
      <alignment horizontal="left" vertical="center" indent="1"/>
      <protection locked="0"/>
    </xf>
    <xf numFmtId="0" fontId="1" fillId="0" borderId="136" xfId="5" applyBorder="1" applyAlignment="1">
      <alignment horizontal="center" vertical="center"/>
    </xf>
    <xf numFmtId="0" fontId="1" fillId="0" borderId="140" xfId="5" applyBorder="1" applyAlignment="1">
      <alignment horizontal="center" vertical="center"/>
    </xf>
    <xf numFmtId="0" fontId="1" fillId="0" borderId="170" xfId="5" applyBorder="1" applyAlignment="1">
      <alignment horizontal="center" vertical="center"/>
    </xf>
    <xf numFmtId="38" fontId="3" fillId="0" borderId="136" xfId="4" applyFont="1" applyBorder="1" applyAlignment="1">
      <alignment horizontal="center" vertical="center"/>
    </xf>
    <xf numFmtId="38" fontId="3" fillId="0" borderId="170" xfId="4" applyFont="1" applyBorder="1" applyAlignment="1">
      <alignment horizontal="center" vertical="center"/>
    </xf>
    <xf numFmtId="38" fontId="3" fillId="0" borderId="104" xfId="4" applyFont="1" applyBorder="1" applyAlignment="1">
      <alignment horizontal="center" vertical="center"/>
    </xf>
    <xf numFmtId="38" fontId="3" fillId="0" borderId="136" xfId="4" applyFont="1" applyBorder="1" applyAlignment="1">
      <alignment vertical="center"/>
    </xf>
    <xf numFmtId="38" fontId="3" fillId="0" borderId="170" xfId="4" applyFont="1" applyBorder="1" applyAlignment="1">
      <alignment vertical="center"/>
    </xf>
    <xf numFmtId="38" fontId="3" fillId="0" borderId="104" xfId="4" applyFont="1" applyBorder="1" applyAlignment="1">
      <alignment vertical="center"/>
    </xf>
    <xf numFmtId="38" fontId="3" fillId="2" borderId="42" xfId="2" applyFont="1" applyFill="1" applyBorder="1" applyAlignment="1" applyProtection="1">
      <alignment horizontal="center" vertical="center" shrinkToFit="1"/>
    </xf>
    <xf numFmtId="38" fontId="3" fillId="2" borderId="0" xfId="2" applyFont="1" applyFill="1" applyBorder="1" applyAlignment="1" applyProtection="1">
      <alignment horizontal="center" vertical="center" shrinkToFit="1"/>
    </xf>
    <xf numFmtId="38" fontId="3" fillId="2" borderId="26" xfId="2" applyFont="1" applyFill="1" applyBorder="1" applyAlignment="1" applyProtection="1">
      <alignment horizontal="center" vertical="center" shrinkToFit="1"/>
    </xf>
    <xf numFmtId="38" fontId="3" fillId="2" borderId="3" xfId="2" applyFont="1" applyFill="1" applyBorder="1" applyAlignment="1" applyProtection="1">
      <alignment horizontal="center" vertical="center" shrinkToFit="1"/>
    </xf>
    <xf numFmtId="38" fontId="3" fillId="2" borderId="5" xfId="2" applyFont="1" applyFill="1" applyBorder="1" applyAlignment="1" applyProtection="1">
      <alignment horizontal="center" vertical="center" shrinkToFit="1"/>
    </xf>
    <xf numFmtId="38" fontId="3" fillId="2" borderId="30" xfId="2" applyFont="1" applyFill="1" applyBorder="1" applyAlignment="1" applyProtection="1">
      <alignment horizontal="center" vertical="center" shrinkToFit="1"/>
    </xf>
    <xf numFmtId="38" fontId="3" fillId="2" borderId="28" xfId="2" applyFont="1" applyFill="1" applyBorder="1" applyAlignment="1" applyProtection="1">
      <alignment vertical="center" shrinkToFit="1"/>
    </xf>
    <xf numFmtId="38" fontId="3" fillId="2" borderId="26" xfId="2" applyFont="1" applyFill="1" applyBorder="1" applyAlignment="1" applyProtection="1">
      <alignment vertical="center" shrinkToFit="1"/>
    </xf>
    <xf numFmtId="38" fontId="3" fillId="2" borderId="31" xfId="2" applyFont="1" applyFill="1" applyBorder="1" applyAlignment="1" applyProtection="1">
      <alignment vertical="center" shrinkToFit="1"/>
    </xf>
    <xf numFmtId="38" fontId="3" fillId="2" borderId="30" xfId="2" applyFont="1" applyFill="1" applyBorder="1" applyAlignment="1" applyProtection="1">
      <alignment vertical="center" shrinkToFit="1"/>
    </xf>
    <xf numFmtId="38" fontId="3" fillId="0" borderId="125" xfId="2" applyFont="1" applyBorder="1" applyAlignment="1">
      <alignment horizontal="center" vertical="center"/>
    </xf>
    <xf numFmtId="38" fontId="3" fillId="0" borderId="114" xfId="2" applyFont="1" applyBorder="1" applyAlignment="1">
      <alignment horizontal="center" vertical="center"/>
    </xf>
    <xf numFmtId="38" fontId="3" fillId="0" borderId="126" xfId="2" applyFont="1" applyBorder="1" applyAlignment="1">
      <alignment horizontal="center" vertical="center"/>
    </xf>
    <xf numFmtId="38" fontId="3" fillId="2" borderId="74" xfId="2" applyFont="1" applyFill="1" applyBorder="1" applyAlignment="1" applyProtection="1">
      <alignment horizontal="center" vertical="center" shrinkToFit="1"/>
    </xf>
    <xf numFmtId="38" fontId="3" fillId="2" borderId="98" xfId="2" applyFont="1" applyFill="1" applyBorder="1" applyAlignment="1" applyProtection="1">
      <alignment horizontal="center" vertical="center" shrinkToFit="1"/>
    </xf>
    <xf numFmtId="38" fontId="3" fillId="2" borderId="22" xfId="2" applyFont="1" applyFill="1" applyBorder="1" applyAlignment="1" applyProtection="1">
      <alignment horizontal="right" vertical="center"/>
    </xf>
    <xf numFmtId="38" fontId="3" fillId="2" borderId="73" xfId="2" applyFont="1" applyFill="1" applyBorder="1" applyAlignment="1" applyProtection="1">
      <alignment horizontal="right" vertical="center"/>
    </xf>
    <xf numFmtId="38" fontId="3" fillId="2" borderId="54" xfId="2" applyFont="1" applyFill="1" applyBorder="1" applyAlignment="1" applyProtection="1">
      <alignment horizontal="right" vertical="center"/>
    </xf>
    <xf numFmtId="38" fontId="3" fillId="2" borderId="130" xfId="2" applyFont="1" applyFill="1" applyBorder="1" applyAlignment="1" applyProtection="1">
      <alignment horizontal="right" vertical="center"/>
    </xf>
    <xf numFmtId="0" fontId="3" fillId="9" borderId="53" xfId="2" applyNumberFormat="1" applyFont="1" applyFill="1" applyBorder="1" applyAlignment="1" applyProtection="1">
      <alignment horizontal="center" vertical="center" wrapText="1"/>
    </xf>
    <xf numFmtId="0" fontId="3" fillId="9" borderId="97" xfId="2" applyNumberFormat="1" applyFont="1" applyFill="1" applyBorder="1" applyAlignment="1" applyProtection="1">
      <alignment horizontal="center" vertical="center" wrapText="1"/>
    </xf>
    <xf numFmtId="176" fontId="17" fillId="0" borderId="31" xfId="2" applyNumberFormat="1" applyFont="1" applyFill="1" applyBorder="1" applyAlignment="1" applyProtection="1">
      <alignment horizontal="right" vertical="center" shrinkToFit="1"/>
    </xf>
    <xf numFmtId="176" fontId="17" fillId="0" borderId="5" xfId="2" applyNumberFormat="1" applyFont="1" applyFill="1" applyBorder="1" applyAlignment="1" applyProtection="1">
      <alignment horizontal="right" vertical="center" shrinkToFit="1"/>
    </xf>
    <xf numFmtId="176" fontId="17" fillId="0" borderId="30" xfId="2" applyNumberFormat="1" applyFont="1" applyFill="1" applyBorder="1" applyAlignment="1" applyProtection="1">
      <alignment horizontal="right" vertical="center" shrinkToFit="1"/>
    </xf>
    <xf numFmtId="38" fontId="3" fillId="2" borderId="42" xfId="2" applyFont="1" applyFill="1" applyBorder="1" applyAlignment="1" applyProtection="1">
      <alignment vertical="center" shrinkToFit="1"/>
    </xf>
    <xf numFmtId="38" fontId="3" fillId="2" borderId="43" xfId="2" applyFont="1" applyFill="1" applyBorder="1" applyAlignment="1" applyProtection="1">
      <alignment vertical="center" shrinkToFit="1"/>
    </xf>
    <xf numFmtId="38" fontId="3" fillId="2" borderId="3" xfId="2" applyFont="1" applyFill="1" applyBorder="1" applyAlignment="1" applyProtection="1">
      <alignment vertical="center" shrinkToFit="1"/>
    </xf>
    <xf numFmtId="38" fontId="3" fillId="2" borderId="4" xfId="2" applyFont="1" applyFill="1" applyBorder="1" applyAlignment="1" applyProtection="1">
      <alignment vertical="center" shrinkToFit="1"/>
    </xf>
    <xf numFmtId="0" fontId="3" fillId="9" borderId="21" xfId="2" applyNumberFormat="1" applyFont="1" applyFill="1" applyBorder="1" applyAlignment="1" applyProtection="1">
      <alignment horizontal="center" vertical="center" wrapText="1"/>
    </xf>
    <xf numFmtId="0" fontId="3" fillId="9" borderId="81" xfId="2" applyNumberFormat="1" applyFont="1" applyFill="1" applyBorder="1" applyAlignment="1" applyProtection="1">
      <alignment horizontal="center" vertical="center" wrapText="1"/>
    </xf>
    <xf numFmtId="38" fontId="3" fillId="10" borderId="74" xfId="2" applyFont="1" applyFill="1" applyBorder="1" applyAlignment="1" applyProtection="1">
      <alignment horizontal="center" vertical="center" shrinkToFit="1"/>
    </xf>
    <xf numFmtId="38" fontId="3" fillId="2" borderId="22" xfId="2" applyFont="1" applyFill="1" applyBorder="1" applyAlignment="1" applyProtection="1">
      <alignment horizontal="right" vertical="center" shrinkToFit="1"/>
    </xf>
    <xf numFmtId="38" fontId="3" fillId="2" borderId="73" xfId="2" applyFont="1" applyFill="1" applyBorder="1" applyAlignment="1" applyProtection="1">
      <alignment horizontal="right" vertical="center" shrinkToFit="1"/>
    </xf>
    <xf numFmtId="38" fontId="3" fillId="10" borderId="93" xfId="2" applyFont="1" applyFill="1" applyBorder="1" applyAlignment="1">
      <alignment horizontal="center" vertical="center" textRotation="255"/>
    </xf>
    <xf numFmtId="38" fontId="3" fillId="10" borderId="42" xfId="2" applyFont="1" applyFill="1" applyBorder="1" applyAlignment="1">
      <alignment horizontal="center" vertical="center" textRotation="255"/>
    </xf>
    <xf numFmtId="38" fontId="3" fillId="10" borderId="3" xfId="2" applyFont="1" applyFill="1" applyBorder="1" applyAlignment="1">
      <alignment horizontal="center" vertical="center" textRotation="255"/>
    </xf>
    <xf numFmtId="38" fontId="3" fillId="0" borderId="25" xfId="2" applyFont="1" applyFill="1" applyBorder="1" applyAlignment="1" applyProtection="1">
      <alignment horizontal="center" vertical="center" shrinkToFit="1"/>
    </xf>
    <xf numFmtId="38" fontId="3" fillId="0" borderId="167" xfId="2" applyFont="1" applyFill="1" applyBorder="1" applyAlignment="1" applyProtection="1">
      <alignment horizontal="center" vertical="center" shrinkToFit="1"/>
    </xf>
    <xf numFmtId="176" fontId="17" fillId="3" borderId="28" xfId="2" applyNumberFormat="1" applyFont="1" applyFill="1" applyBorder="1" applyAlignment="1" applyProtection="1">
      <alignment horizontal="right" vertical="center" shrinkToFit="1"/>
    </xf>
    <xf numFmtId="176" fontId="17" fillId="3" borderId="0" xfId="2" applyNumberFormat="1" applyFont="1" applyFill="1" applyBorder="1" applyAlignment="1" applyProtection="1">
      <alignment horizontal="right" vertical="center" shrinkToFit="1"/>
    </xf>
    <xf numFmtId="176" fontId="17" fillId="3" borderId="26" xfId="2" applyNumberFormat="1" applyFont="1" applyFill="1" applyBorder="1" applyAlignment="1" applyProtection="1">
      <alignment horizontal="right" vertical="center" shrinkToFit="1"/>
    </xf>
    <xf numFmtId="38" fontId="3" fillId="2" borderId="7" xfId="2" applyFont="1" applyFill="1" applyBorder="1" applyAlignment="1" applyProtection="1">
      <alignment horizontal="right" vertical="center" shrinkToFit="1"/>
    </xf>
    <xf numFmtId="38" fontId="3" fillId="2" borderId="51" xfId="2" applyFont="1" applyFill="1" applyBorder="1" applyAlignment="1" applyProtection="1">
      <alignment horizontal="right" vertical="center" shrinkToFit="1"/>
    </xf>
    <xf numFmtId="38" fontId="3" fillId="0" borderId="12" xfId="2" applyFont="1" applyFill="1" applyBorder="1" applyAlignment="1" applyProtection="1">
      <alignment horizontal="right" vertical="center" shrinkToFit="1"/>
      <protection locked="0"/>
    </xf>
    <xf numFmtId="38" fontId="3" fillId="0" borderId="27" xfId="2" applyFont="1" applyFill="1" applyBorder="1" applyAlignment="1" applyProtection="1">
      <alignment horizontal="right" vertical="center" shrinkToFit="1"/>
      <protection locked="0"/>
    </xf>
    <xf numFmtId="38" fontId="3" fillId="0" borderId="58" xfId="2" applyFont="1" applyFill="1" applyBorder="1" applyAlignment="1" applyProtection="1">
      <alignment horizontal="right" vertical="center" shrinkToFit="1"/>
      <protection locked="0"/>
    </xf>
    <xf numFmtId="37" fontId="26" fillId="3" borderId="37" xfId="2" applyNumberFormat="1" applyFont="1" applyFill="1" applyBorder="1" applyAlignment="1" applyProtection="1">
      <alignment horizontal="center" vertical="center" shrinkToFit="1"/>
    </xf>
    <xf numFmtId="38" fontId="3" fillId="11" borderId="50" xfId="2" applyFont="1" applyFill="1" applyBorder="1" applyAlignment="1" applyProtection="1">
      <alignment horizontal="center" vertical="center" shrinkToFit="1"/>
    </xf>
    <xf numFmtId="38" fontId="3" fillId="11" borderId="74" xfId="2" applyFont="1" applyFill="1" applyBorder="1" applyAlignment="1" applyProtection="1">
      <alignment horizontal="center" vertical="center" shrinkToFit="1"/>
    </xf>
    <xf numFmtId="0" fontId="3" fillId="9" borderId="6" xfId="2" applyNumberFormat="1" applyFont="1" applyFill="1" applyBorder="1" applyAlignment="1" applyProtection="1">
      <alignment horizontal="center" vertical="center" wrapText="1"/>
    </xf>
    <xf numFmtId="0" fontId="3" fillId="9" borderId="136" xfId="2" applyNumberFormat="1" applyFont="1" applyFill="1" applyBorder="1" applyAlignment="1" applyProtection="1">
      <alignment horizontal="center" vertical="center" wrapText="1"/>
    </xf>
    <xf numFmtId="38" fontId="3" fillId="11" borderId="1" xfId="2" applyFont="1" applyFill="1" applyBorder="1" applyAlignment="1">
      <alignment horizontal="center" vertical="center" textRotation="255"/>
    </xf>
    <xf numFmtId="38" fontId="3" fillId="11" borderId="42" xfId="2" applyFont="1" applyFill="1" applyBorder="1" applyAlignment="1">
      <alignment horizontal="center" vertical="center" textRotation="255"/>
    </xf>
    <xf numFmtId="38" fontId="3" fillId="11" borderId="61" xfId="2" applyFont="1" applyFill="1" applyBorder="1" applyAlignment="1">
      <alignment horizontal="center" vertical="center" textRotation="255"/>
    </xf>
    <xf numFmtId="38" fontId="3" fillId="10" borderId="94" xfId="2" applyFont="1" applyFill="1" applyBorder="1" applyAlignment="1">
      <alignment horizontal="center" vertical="center" textRotation="255"/>
    </xf>
    <xf numFmtId="38" fontId="3" fillId="10" borderId="0" xfId="2" applyFont="1" applyFill="1" applyBorder="1" applyAlignment="1">
      <alignment horizontal="center" vertical="center" textRotation="255"/>
    </xf>
    <xf numFmtId="176" fontId="17" fillId="0" borderId="28" xfId="2" applyNumberFormat="1" applyFont="1" applyFill="1" applyBorder="1" applyAlignment="1" applyProtection="1">
      <alignment horizontal="right" vertical="center" shrinkToFit="1"/>
    </xf>
    <xf numFmtId="176" fontId="17" fillId="0" borderId="0" xfId="2" applyNumberFormat="1" applyFont="1" applyFill="1" applyBorder="1" applyAlignment="1" applyProtection="1">
      <alignment horizontal="right" vertical="center" shrinkToFit="1"/>
    </xf>
    <xf numFmtId="176" fontId="17" fillId="0" borderId="26" xfId="2" applyNumberFormat="1" applyFont="1" applyFill="1" applyBorder="1" applyAlignment="1" applyProtection="1">
      <alignment horizontal="right" vertical="center" shrinkToFit="1"/>
    </xf>
    <xf numFmtId="38" fontId="3" fillId="0" borderId="42" xfId="2" applyFont="1" applyFill="1" applyBorder="1" applyAlignment="1" applyProtection="1">
      <alignment horizontal="center" vertical="center" shrinkToFit="1"/>
    </xf>
    <xf numFmtId="38" fontId="3" fillId="0" borderId="92" xfId="2" applyFont="1" applyFill="1" applyBorder="1" applyAlignment="1" applyProtection="1">
      <alignment horizontal="center" vertical="center" shrinkToFit="1"/>
    </xf>
    <xf numFmtId="38" fontId="3" fillId="2" borderId="138" xfId="2" applyFont="1" applyFill="1" applyBorder="1" applyAlignment="1" applyProtection="1">
      <alignment horizontal="center" vertical="center" shrinkToFit="1"/>
    </xf>
    <xf numFmtId="38" fontId="3" fillId="2" borderId="35" xfId="2" applyFont="1" applyFill="1" applyBorder="1" applyAlignment="1" applyProtection="1">
      <alignment horizontal="right" vertical="center"/>
    </xf>
    <xf numFmtId="38" fontId="3" fillId="2" borderId="135" xfId="2" applyFont="1" applyFill="1" applyBorder="1" applyAlignment="1" applyProtection="1">
      <alignment horizontal="right" vertical="center"/>
    </xf>
    <xf numFmtId="0" fontId="3" fillId="9" borderId="160" xfId="2" applyNumberFormat="1" applyFont="1" applyFill="1" applyBorder="1" applyAlignment="1" applyProtection="1">
      <alignment horizontal="center" vertical="center" wrapText="1"/>
    </xf>
    <xf numFmtId="0" fontId="3" fillId="9" borderId="158" xfId="2" applyNumberFormat="1" applyFont="1" applyFill="1" applyBorder="1" applyAlignment="1" applyProtection="1">
      <alignment horizontal="center" vertical="center" wrapText="1"/>
    </xf>
    <xf numFmtId="38" fontId="3" fillId="0" borderId="95" xfId="1" applyFont="1" applyBorder="1" applyAlignment="1" applyProtection="1">
      <alignment horizontal="center" vertical="center"/>
      <protection locked="0"/>
    </xf>
    <xf numFmtId="38" fontId="3" fillId="0" borderId="91" xfId="1" applyFont="1" applyBorder="1" applyAlignment="1" applyProtection="1">
      <alignment horizontal="center" vertical="center"/>
      <protection locked="0"/>
    </xf>
    <xf numFmtId="38" fontId="3" fillId="0" borderId="15" xfId="2" applyFont="1" applyFill="1" applyBorder="1" applyAlignment="1" applyProtection="1">
      <alignment horizontal="center" vertical="center" wrapText="1" shrinkToFit="1"/>
    </xf>
    <xf numFmtId="38" fontId="3" fillId="0" borderId="16" xfId="2" applyFont="1" applyFill="1" applyBorder="1" applyAlignment="1" applyProtection="1">
      <alignment horizontal="center" vertical="center" wrapText="1" shrinkToFit="1"/>
    </xf>
    <xf numFmtId="38" fontId="3" fillId="0" borderId="28" xfId="2" applyFont="1" applyFill="1" applyBorder="1" applyAlignment="1" applyProtection="1">
      <alignment horizontal="center" vertical="center" wrapText="1" shrinkToFit="1"/>
    </xf>
    <xf numFmtId="38" fontId="3" fillId="0" borderId="26" xfId="2" applyFont="1" applyFill="1" applyBorder="1" applyAlignment="1" applyProtection="1">
      <alignment horizontal="center" vertical="center" wrapText="1" shrinkToFit="1"/>
    </xf>
    <xf numFmtId="38" fontId="3" fillId="2" borderId="42" xfId="2" applyFont="1" applyFill="1" applyBorder="1" applyAlignment="1">
      <alignment horizontal="center" vertical="center" shrinkToFit="1"/>
    </xf>
    <xf numFmtId="38" fontId="3" fillId="2" borderId="26" xfId="2" applyFont="1" applyFill="1" applyBorder="1" applyAlignment="1">
      <alignment horizontal="center" vertical="center" shrinkToFit="1"/>
    </xf>
    <xf numFmtId="38" fontId="3" fillId="2" borderId="0" xfId="2" applyFont="1" applyFill="1" applyBorder="1" applyAlignment="1">
      <alignment horizontal="center" vertical="center" shrinkToFit="1"/>
    </xf>
    <xf numFmtId="38" fontId="3" fillId="2" borderId="3" xfId="2" applyFont="1" applyFill="1" applyBorder="1" applyAlignment="1">
      <alignment horizontal="center" vertical="center" shrinkToFit="1"/>
    </xf>
    <xf numFmtId="38" fontId="3" fillId="2" borderId="5" xfId="2" applyFont="1" applyFill="1" applyBorder="1" applyAlignment="1">
      <alignment horizontal="center" vertical="center" shrinkToFit="1"/>
    </xf>
    <xf numFmtId="38" fontId="3" fillId="2" borderId="166" xfId="2" applyFont="1" applyFill="1" applyBorder="1" applyAlignment="1">
      <alignment horizontal="center" vertical="center" wrapText="1"/>
    </xf>
    <xf numFmtId="38" fontId="3" fillId="2" borderId="141" xfId="2" applyFont="1" applyFill="1" applyBorder="1" applyAlignment="1">
      <alignment horizontal="center" vertical="center" wrapText="1"/>
    </xf>
    <xf numFmtId="38" fontId="3" fillId="2" borderId="43" xfId="2" applyFont="1" applyFill="1" applyBorder="1" applyAlignment="1">
      <alignment horizontal="center" vertical="center" wrapText="1"/>
    </xf>
    <xf numFmtId="38" fontId="3" fillId="2" borderId="4" xfId="2" applyFont="1" applyFill="1" applyBorder="1" applyAlignment="1">
      <alignment horizontal="center" vertical="center" wrapText="1"/>
    </xf>
    <xf numFmtId="38" fontId="3" fillId="8" borderId="35" xfId="2" applyFont="1" applyFill="1" applyBorder="1" applyAlignment="1" applyProtection="1">
      <alignment horizontal="center" vertical="center" shrinkToFit="1"/>
    </xf>
    <xf numFmtId="38" fontId="3" fillId="8" borderId="55" xfId="2" applyFont="1" applyFill="1" applyBorder="1" applyAlignment="1" applyProtection="1">
      <alignment horizontal="center" vertical="center" shrinkToFit="1"/>
    </xf>
    <xf numFmtId="38" fontId="3" fillId="8" borderId="36" xfId="2" applyFont="1" applyFill="1" applyBorder="1" applyAlignment="1" applyProtection="1">
      <alignment horizontal="center" vertical="center" shrinkToFit="1"/>
    </xf>
    <xf numFmtId="38" fontId="3" fillId="8" borderId="34" xfId="2" applyFont="1" applyFill="1" applyBorder="1" applyAlignment="1" applyProtection="1">
      <alignment horizontal="center" vertical="center" shrinkToFit="1"/>
    </xf>
    <xf numFmtId="38" fontId="3" fillId="2" borderId="90" xfId="2" applyFont="1" applyFill="1" applyBorder="1" applyAlignment="1">
      <alignment horizontal="center" vertical="center" wrapText="1"/>
    </xf>
    <xf numFmtId="38" fontId="3" fillId="2" borderId="159" xfId="2" applyFont="1" applyFill="1" applyBorder="1" applyAlignment="1">
      <alignment horizontal="center" vertical="center" wrapText="1"/>
    </xf>
    <xf numFmtId="38" fontId="3" fillId="0" borderId="6" xfId="2" applyFont="1" applyBorder="1" applyAlignment="1" applyProtection="1">
      <alignment horizontal="center" vertical="center" wrapText="1"/>
    </xf>
    <xf numFmtId="38" fontId="3" fillId="0" borderId="7" xfId="2" applyFont="1" applyBorder="1" applyAlignment="1" applyProtection="1">
      <alignment horizontal="center" vertical="center" wrapText="1"/>
    </xf>
    <xf numFmtId="38" fontId="3" fillId="0" borderId="21" xfId="2" applyFont="1" applyBorder="1" applyAlignment="1" applyProtection="1">
      <alignment horizontal="center" vertical="center" wrapText="1"/>
    </xf>
    <xf numFmtId="38" fontId="3" fillId="0" borderId="22" xfId="2" applyFont="1" applyBorder="1" applyAlignment="1" applyProtection="1">
      <alignment horizontal="center" vertical="center" wrapText="1"/>
    </xf>
    <xf numFmtId="38" fontId="3" fillId="0" borderId="53" xfId="2" applyFont="1" applyBorder="1" applyAlignment="1" applyProtection="1">
      <alignment horizontal="center" vertical="center" wrapText="1"/>
    </xf>
    <xf numFmtId="38" fontId="3" fillId="0" borderId="54" xfId="2" applyFont="1" applyBorder="1" applyAlignment="1" applyProtection="1">
      <alignment horizontal="center" vertical="center" wrapText="1"/>
    </xf>
    <xf numFmtId="38" fontId="3" fillId="0" borderId="7" xfId="2" applyFont="1" applyBorder="1" applyAlignment="1" applyProtection="1">
      <alignment horizontal="center" vertical="center" shrinkToFit="1"/>
    </xf>
    <xf numFmtId="38" fontId="3" fillId="0" borderId="8" xfId="2" applyFont="1" applyBorder="1" applyAlignment="1" applyProtection="1">
      <alignment horizontal="center" vertical="center" shrinkToFit="1"/>
    </xf>
    <xf numFmtId="38" fontId="3" fillId="0" borderId="22" xfId="2" applyFont="1" applyBorder="1" applyAlignment="1" applyProtection="1">
      <alignment horizontal="center" vertical="center" shrinkToFit="1"/>
    </xf>
    <xf numFmtId="38" fontId="3" fillId="0" borderId="23" xfId="2" applyFont="1" applyBorder="1" applyAlignment="1" applyProtection="1">
      <alignment horizontal="center" vertical="center" shrinkToFit="1"/>
    </xf>
    <xf numFmtId="38" fontId="3" fillId="0" borderId="9" xfId="2" applyFont="1" applyFill="1" applyBorder="1" applyAlignment="1" applyProtection="1">
      <alignment horizontal="center" vertical="center" shrinkToFit="1"/>
    </xf>
    <xf numFmtId="38" fontId="3" fillId="0" borderId="24" xfId="2" applyFont="1" applyFill="1" applyBorder="1" applyAlignment="1" applyProtection="1">
      <alignment horizontal="center" vertical="center" shrinkToFit="1"/>
    </xf>
    <xf numFmtId="38" fontId="3" fillId="2" borderId="2" xfId="2" applyFont="1" applyFill="1" applyBorder="1" applyAlignment="1">
      <alignment horizontal="center" vertical="center" wrapText="1"/>
    </xf>
    <xf numFmtId="38" fontId="3" fillId="2" borderId="7" xfId="2" applyFont="1" applyFill="1" applyBorder="1" applyAlignment="1">
      <alignment horizontal="center" vertical="center" wrapText="1"/>
    </xf>
    <xf numFmtId="38" fontId="3" fillId="2" borderId="22" xfId="2" applyFont="1" applyFill="1" applyBorder="1" applyAlignment="1">
      <alignment horizontal="center" vertical="center" wrapText="1"/>
    </xf>
    <xf numFmtId="38" fontId="3" fillId="2" borderId="35" xfId="2" applyFont="1" applyFill="1" applyBorder="1" applyAlignment="1">
      <alignment horizontal="center" vertical="center" wrapText="1"/>
    </xf>
    <xf numFmtId="38" fontId="3" fillId="2" borderId="48" xfId="2" applyFont="1" applyFill="1" applyBorder="1" applyAlignment="1">
      <alignment horizontal="center" vertical="center" wrapText="1"/>
    </xf>
    <xf numFmtId="38" fontId="3" fillId="2" borderId="49" xfId="2" applyFont="1" applyFill="1" applyBorder="1" applyAlignment="1">
      <alignment horizontal="center" vertical="center" wrapText="1"/>
    </xf>
    <xf numFmtId="38" fontId="3" fillId="2" borderId="116" xfId="2" applyFont="1" applyFill="1" applyBorder="1" applyAlignment="1">
      <alignment horizontal="center" vertical="center" wrapText="1"/>
    </xf>
    <xf numFmtId="38" fontId="3" fillId="2" borderId="12" xfId="2" applyFont="1" applyFill="1" applyBorder="1" applyAlignment="1">
      <alignment horizontal="center" vertical="center" wrapText="1"/>
    </xf>
    <xf numFmtId="38" fontId="3" fillId="2" borderId="27" xfId="2" applyFont="1" applyFill="1" applyBorder="1" applyAlignment="1">
      <alignment horizontal="center" vertical="center" wrapText="1"/>
    </xf>
    <xf numFmtId="38" fontId="17" fillId="0" borderId="74" xfId="4" applyFont="1" applyFill="1" applyBorder="1" applyAlignment="1" applyProtection="1">
      <alignment vertical="center" shrinkToFit="1"/>
    </xf>
    <xf numFmtId="38" fontId="17" fillId="0" borderId="22" xfId="4" applyFont="1" applyFill="1" applyBorder="1" applyAlignment="1" applyProtection="1">
      <alignment vertical="center" shrinkToFit="1"/>
    </xf>
    <xf numFmtId="38" fontId="17" fillId="0" borderId="73" xfId="4" applyFont="1" applyFill="1" applyBorder="1" applyAlignment="1" applyProtection="1">
      <alignment vertical="center" shrinkToFit="1"/>
    </xf>
    <xf numFmtId="38" fontId="17" fillId="0" borderId="74" xfId="2" applyFont="1" applyFill="1" applyBorder="1" applyAlignment="1" applyProtection="1">
      <alignment vertical="center" shrinkToFit="1"/>
    </xf>
    <xf numFmtId="38" fontId="17" fillId="0" borderId="22" xfId="2" applyFont="1" applyFill="1" applyBorder="1" applyAlignment="1" applyProtection="1">
      <alignment vertical="center" shrinkToFit="1"/>
    </xf>
    <xf numFmtId="38" fontId="17" fillId="0" borderId="23" xfId="2" applyFont="1" applyFill="1" applyBorder="1" applyAlignment="1" applyProtection="1">
      <alignment vertical="center" shrinkToFit="1"/>
    </xf>
    <xf numFmtId="38" fontId="17" fillId="0" borderId="156" xfId="2" applyFont="1" applyFill="1" applyBorder="1" applyAlignment="1" applyProtection="1">
      <alignment vertical="center" shrinkToFit="1"/>
    </xf>
    <xf numFmtId="38" fontId="17" fillId="0" borderId="127" xfId="2" applyFont="1" applyFill="1" applyBorder="1" applyAlignment="1" applyProtection="1">
      <alignment vertical="center" shrinkToFit="1"/>
    </xf>
    <xf numFmtId="38" fontId="17" fillId="0" borderId="65" xfId="2" applyFont="1" applyFill="1" applyBorder="1" applyAlignment="1" applyProtection="1">
      <alignment vertical="center" shrinkToFit="1"/>
    </xf>
    <xf numFmtId="38" fontId="17" fillId="0" borderId="138" xfId="4" applyFont="1" applyFill="1" applyBorder="1" applyAlignment="1" applyProtection="1">
      <alignment vertical="center" shrinkToFit="1"/>
    </xf>
    <xf numFmtId="38" fontId="17" fillId="0" borderId="35" xfId="4" applyFont="1" applyFill="1" applyBorder="1" applyAlignment="1" applyProtection="1">
      <alignment vertical="center" shrinkToFit="1"/>
    </xf>
    <xf numFmtId="38" fontId="17" fillId="0" borderId="135" xfId="4" applyFont="1" applyFill="1" applyBorder="1" applyAlignment="1" applyProtection="1">
      <alignment vertical="center" shrinkToFit="1"/>
    </xf>
    <xf numFmtId="38" fontId="17" fillId="0" borderId="138" xfId="2" applyFont="1" applyFill="1" applyBorder="1" applyAlignment="1" applyProtection="1">
      <alignment vertical="center" shrinkToFit="1"/>
    </xf>
    <xf numFmtId="38" fontId="17" fillId="0" borderId="35" xfId="2" applyFont="1" applyFill="1" applyBorder="1" applyAlignment="1" applyProtection="1">
      <alignment vertical="center" shrinkToFit="1"/>
    </xf>
    <xf numFmtId="38" fontId="17" fillId="0" borderId="36" xfId="2" applyFont="1" applyFill="1" applyBorder="1" applyAlignment="1" applyProtection="1">
      <alignment vertical="center" shrinkToFit="1"/>
    </xf>
    <xf numFmtId="38" fontId="17" fillId="0" borderId="157" xfId="2" applyFont="1" applyFill="1" applyBorder="1" applyAlignment="1" applyProtection="1">
      <alignment vertical="center" shrinkToFit="1"/>
    </xf>
    <xf numFmtId="0" fontId="3" fillId="9" borderId="161" xfId="2" applyNumberFormat="1" applyFont="1" applyFill="1" applyBorder="1" applyAlignment="1" applyProtection="1">
      <alignment horizontal="center" vertical="center" shrinkToFit="1"/>
    </xf>
    <xf numFmtId="0" fontId="3" fillId="9" borderId="162" xfId="2" applyNumberFormat="1" applyFont="1" applyFill="1" applyBorder="1" applyAlignment="1" applyProtection="1">
      <alignment horizontal="center" vertical="center" shrinkToFit="1"/>
    </xf>
    <xf numFmtId="38" fontId="3" fillId="2" borderId="21" xfId="2" applyFont="1" applyFill="1" applyBorder="1" applyAlignment="1" applyProtection="1">
      <alignment horizontal="center" vertical="center" shrinkToFit="1"/>
      <protection locked="0"/>
    </xf>
    <xf numFmtId="38" fontId="3" fillId="2" borderId="22" xfId="2" applyFont="1" applyFill="1" applyBorder="1" applyAlignment="1" applyProtection="1">
      <alignment horizontal="center" vertical="center" shrinkToFit="1"/>
      <protection locked="0"/>
    </xf>
    <xf numFmtId="38" fontId="3" fillId="2" borderId="53" xfId="2" applyFont="1" applyFill="1" applyBorder="1" applyAlignment="1" applyProtection="1">
      <alignment horizontal="center" vertical="center" shrinkToFit="1"/>
      <protection locked="0"/>
    </xf>
    <xf numFmtId="38" fontId="3" fillId="2" borderId="54" xfId="2" applyFont="1" applyFill="1" applyBorder="1" applyAlignment="1" applyProtection="1">
      <alignment horizontal="center" vertical="center" shrinkToFit="1"/>
      <protection locked="0"/>
    </xf>
    <xf numFmtId="38" fontId="20" fillId="0" borderId="158" xfId="4" applyFont="1" applyFill="1" applyBorder="1" applyAlignment="1" applyProtection="1">
      <alignment vertical="center" shrinkToFit="1"/>
    </xf>
    <xf numFmtId="38" fontId="20" fillId="0" borderId="157" xfId="4" applyFont="1" applyFill="1" applyBorder="1" applyAlignment="1" applyProtection="1">
      <alignment vertical="center" shrinkToFit="1"/>
    </xf>
    <xf numFmtId="38" fontId="20" fillId="0" borderId="159" xfId="4" applyFont="1" applyFill="1" applyBorder="1" applyAlignment="1" applyProtection="1">
      <alignment vertical="center" shrinkToFit="1"/>
    </xf>
    <xf numFmtId="38" fontId="20" fillId="0" borderId="81" xfId="4" applyFont="1" applyFill="1" applyBorder="1" applyAlignment="1" applyProtection="1">
      <alignment vertical="center" shrinkToFit="1"/>
    </xf>
    <xf numFmtId="38" fontId="20" fillId="0" borderId="118" xfId="4" applyFont="1" applyFill="1" applyBorder="1" applyAlignment="1" applyProtection="1">
      <alignment vertical="center" shrinkToFit="1"/>
    </xf>
    <xf numFmtId="38" fontId="20" fillId="0" borderId="119" xfId="4" applyFont="1" applyFill="1" applyBorder="1" applyAlignment="1" applyProtection="1">
      <alignment vertical="center" shrinkToFit="1"/>
    </xf>
    <xf numFmtId="38" fontId="20" fillId="9" borderId="163" xfId="4" applyFont="1" applyFill="1" applyBorder="1" applyAlignment="1" applyProtection="1">
      <alignment vertical="center" shrinkToFit="1"/>
    </xf>
    <xf numFmtId="38" fontId="20" fillId="9" borderId="164" xfId="4" applyFont="1" applyFill="1" applyBorder="1" applyAlignment="1" applyProtection="1">
      <alignment vertical="center" shrinkToFit="1"/>
    </xf>
    <xf numFmtId="38" fontId="20" fillId="9" borderId="133" xfId="4" applyFont="1" applyFill="1" applyBorder="1" applyAlignment="1" applyProtection="1">
      <alignment vertical="center" shrinkToFit="1"/>
    </xf>
    <xf numFmtId="38" fontId="17" fillId="9" borderId="137" xfId="4" applyFont="1" applyFill="1" applyBorder="1" applyAlignment="1" applyProtection="1">
      <alignment vertical="center" shrinkToFit="1"/>
    </xf>
    <xf numFmtId="38" fontId="17" fillId="9" borderId="162" xfId="4" applyFont="1" applyFill="1" applyBorder="1" applyAlignment="1" applyProtection="1">
      <alignment vertical="center" shrinkToFit="1"/>
    </xf>
    <xf numFmtId="38" fontId="17" fillId="9" borderId="165" xfId="4" applyFont="1" applyFill="1" applyBorder="1" applyAlignment="1" applyProtection="1">
      <alignment vertical="center" shrinkToFit="1"/>
    </xf>
    <xf numFmtId="38" fontId="17" fillId="9" borderId="137" xfId="2" applyFont="1" applyFill="1" applyBorder="1" applyAlignment="1" applyProtection="1">
      <alignment vertical="center" shrinkToFit="1"/>
    </xf>
    <xf numFmtId="38" fontId="17" fillId="9" borderId="162" xfId="2" applyFont="1" applyFill="1" applyBorder="1" applyAlignment="1" applyProtection="1">
      <alignment vertical="center" shrinkToFit="1"/>
    </xf>
    <xf numFmtId="38" fontId="17" fillId="9" borderId="139" xfId="2" applyFont="1" applyFill="1" applyBorder="1" applyAlignment="1" applyProtection="1">
      <alignment vertical="center" shrinkToFit="1"/>
    </xf>
    <xf numFmtId="38" fontId="17" fillId="9" borderId="164" xfId="2" applyFont="1" applyFill="1" applyBorder="1" applyAlignment="1" applyProtection="1">
      <alignment vertical="center" shrinkToFit="1"/>
    </xf>
    <xf numFmtId="38" fontId="17" fillId="3" borderId="7" xfId="2" applyFont="1" applyFill="1" applyBorder="1" applyAlignment="1">
      <alignment horizontal="center" shrinkToFit="1"/>
    </xf>
    <xf numFmtId="38" fontId="17" fillId="3" borderId="8" xfId="2" applyFont="1" applyFill="1" applyBorder="1" applyAlignment="1">
      <alignment horizontal="center" shrinkToFit="1"/>
    </xf>
    <xf numFmtId="38" fontId="17" fillId="3" borderId="22" xfId="2" applyFont="1" applyFill="1" applyBorder="1" applyAlignment="1">
      <alignment vertical="center" shrinkToFit="1"/>
    </xf>
    <xf numFmtId="38" fontId="17" fillId="3" borderId="23" xfId="2" applyFont="1" applyFill="1" applyBorder="1" applyAlignment="1">
      <alignment vertical="center" shrinkToFit="1"/>
    </xf>
    <xf numFmtId="38" fontId="17" fillId="3" borderId="54" xfId="2" applyFont="1" applyFill="1" applyBorder="1" applyAlignment="1">
      <alignment vertical="center" shrinkToFit="1"/>
    </xf>
    <xf numFmtId="38" fontId="17" fillId="3" borderId="96" xfId="2" applyFont="1" applyFill="1" applyBorder="1" applyAlignment="1">
      <alignment vertical="center" shrinkToFit="1"/>
    </xf>
    <xf numFmtId="38" fontId="10" fillId="7" borderId="1" xfId="2" applyFont="1" applyFill="1" applyBorder="1" applyAlignment="1" applyProtection="1">
      <alignment horizontal="center" vertical="center" wrapText="1"/>
    </xf>
    <xf numFmtId="38" fontId="10" fillId="7" borderId="11" xfId="2" applyFont="1" applyFill="1" applyBorder="1" applyAlignment="1" applyProtection="1">
      <alignment horizontal="center" vertical="center"/>
    </xf>
    <xf numFmtId="38" fontId="10" fillId="7" borderId="42" xfId="2" applyFont="1" applyFill="1" applyBorder="1" applyAlignment="1" applyProtection="1">
      <alignment horizontal="center" vertical="center"/>
    </xf>
    <xf numFmtId="38" fontId="10" fillId="7" borderId="26" xfId="2" applyFont="1" applyFill="1" applyBorder="1" applyAlignment="1" applyProtection="1">
      <alignment horizontal="center" vertical="center"/>
    </xf>
    <xf numFmtId="38" fontId="10" fillId="2" borderId="13" xfId="2" applyFont="1" applyFill="1" applyBorder="1" applyAlignment="1" applyProtection="1">
      <alignment horizontal="center" vertical="center" shrinkToFit="1"/>
    </xf>
    <xf numFmtId="38" fontId="10" fillId="2" borderId="28" xfId="2" applyFont="1" applyFill="1" applyBorder="1" applyAlignment="1" applyProtection="1">
      <alignment horizontal="center" vertical="center" shrinkToFit="1"/>
    </xf>
    <xf numFmtId="38" fontId="11" fillId="0" borderId="37" xfId="2" applyFont="1" applyFill="1" applyBorder="1" applyAlignment="1" applyProtection="1">
      <alignment horizontal="center" vertical="center" shrinkToFit="1"/>
      <protection locked="0"/>
    </xf>
    <xf numFmtId="38" fontId="11" fillId="0" borderId="0" xfId="2" applyFont="1" applyFill="1" applyBorder="1" applyAlignment="1" applyProtection="1">
      <alignment horizontal="center" vertical="center" shrinkToFit="1"/>
      <protection locked="0"/>
    </xf>
    <xf numFmtId="38" fontId="12" fillId="0" borderId="37" xfId="2" applyFont="1" applyFill="1" applyBorder="1" applyAlignment="1" applyProtection="1">
      <alignment horizontal="center" vertical="center" shrinkToFit="1"/>
      <protection locked="0"/>
    </xf>
    <xf numFmtId="38" fontId="12" fillId="0" borderId="0" xfId="2" applyFont="1" applyFill="1" applyBorder="1" applyAlignment="1" applyProtection="1">
      <alignment horizontal="center" vertical="center" shrinkToFit="1"/>
      <protection locked="0"/>
    </xf>
    <xf numFmtId="38" fontId="3" fillId="2" borderId="79" xfId="2" applyFont="1" applyFill="1" applyBorder="1" applyAlignment="1" applyProtection="1">
      <alignment horizontal="center" vertical="center" shrinkToFit="1"/>
      <protection locked="0"/>
    </xf>
    <xf numFmtId="38" fontId="3" fillId="2" borderId="157" xfId="2" applyFont="1" applyFill="1" applyBorder="1" applyAlignment="1" applyProtection="1">
      <alignment horizontal="center" vertical="center" shrinkToFit="1"/>
      <protection locked="0"/>
    </xf>
    <xf numFmtId="38" fontId="3" fillId="2" borderId="3" xfId="2" applyFont="1" applyFill="1" applyBorder="1" applyAlignment="1" applyProtection="1">
      <alignment horizontal="center" vertical="center" shrinkToFit="1"/>
      <protection locked="0"/>
    </xf>
    <xf numFmtId="38" fontId="3" fillId="2" borderId="32" xfId="2" applyFont="1" applyFill="1" applyBorder="1" applyAlignment="1" applyProtection="1">
      <alignment horizontal="center" vertical="center" shrinkToFit="1"/>
      <protection locked="0"/>
    </xf>
    <xf numFmtId="38" fontId="10" fillId="7" borderId="93" xfId="2" applyFont="1" applyFill="1" applyBorder="1" applyAlignment="1" applyProtection="1">
      <alignment horizontal="center" vertical="center" wrapText="1"/>
    </xf>
    <xf numFmtId="38" fontId="10" fillId="7" borderId="94" xfId="2" applyFont="1" applyFill="1" applyBorder="1" applyAlignment="1" applyProtection="1">
      <alignment horizontal="center" vertical="center"/>
    </xf>
    <xf numFmtId="38" fontId="10" fillId="7" borderId="3" xfId="2" applyFont="1" applyFill="1" applyBorder="1" applyAlignment="1" applyProtection="1">
      <alignment horizontal="center" vertical="center"/>
    </xf>
    <xf numFmtId="38" fontId="10" fillId="7" borderId="5" xfId="2" applyFont="1" applyFill="1" applyBorder="1" applyAlignment="1" applyProtection="1">
      <alignment horizontal="center" vertical="center"/>
    </xf>
    <xf numFmtId="38" fontId="10" fillId="2" borderId="15" xfId="2" applyFont="1" applyFill="1" applyBorder="1" applyAlignment="1" applyProtection="1">
      <alignment horizontal="center" vertical="center" shrinkToFit="1"/>
    </xf>
    <xf numFmtId="38" fontId="10" fillId="2" borderId="31" xfId="2" applyFont="1" applyFill="1" applyBorder="1" applyAlignment="1" applyProtection="1">
      <alignment horizontal="center" vertical="center" shrinkToFit="1"/>
    </xf>
    <xf numFmtId="38" fontId="11" fillId="0" borderId="94" xfId="2" applyFont="1" applyFill="1" applyBorder="1" applyAlignment="1" applyProtection="1">
      <alignment horizontal="center" vertical="center" shrinkToFit="1"/>
      <protection locked="0"/>
    </xf>
    <xf numFmtId="38" fontId="11" fillId="0" borderId="5" xfId="2" applyFont="1" applyFill="1" applyBorder="1" applyAlignment="1" applyProtection="1">
      <alignment horizontal="center" vertical="center" shrinkToFit="1"/>
      <protection locked="0"/>
    </xf>
    <xf numFmtId="38" fontId="12" fillId="0" borderId="94" xfId="2" applyFont="1" applyFill="1" applyBorder="1" applyAlignment="1" applyProtection="1">
      <alignment horizontal="center" vertical="center" shrinkToFit="1"/>
      <protection locked="0"/>
    </xf>
    <xf numFmtId="38" fontId="12" fillId="0" borderId="5" xfId="2" applyFont="1" applyFill="1" applyBorder="1" applyAlignment="1" applyProtection="1">
      <alignment horizontal="center" vertical="center" shrinkToFit="1"/>
      <protection locked="0"/>
    </xf>
    <xf numFmtId="38" fontId="3" fillId="2" borderId="6" xfId="2" applyFont="1" applyFill="1" applyBorder="1" applyAlignment="1" applyProtection="1">
      <alignment horizontal="center" vertical="center" shrinkToFit="1"/>
      <protection locked="0"/>
    </xf>
    <xf numFmtId="38" fontId="3" fillId="2" borderId="7" xfId="2" applyFont="1" applyFill="1" applyBorder="1" applyAlignment="1" applyProtection="1">
      <alignment horizontal="center" vertical="center" shrinkToFit="1"/>
      <protection locked="0"/>
    </xf>
    <xf numFmtId="38" fontId="3" fillId="6" borderId="38" xfId="2" applyFont="1" applyFill="1" applyBorder="1" applyAlignment="1">
      <alignment horizontal="center" vertical="center" wrapText="1"/>
    </xf>
    <xf numFmtId="38" fontId="3" fillId="6" borderId="39" xfId="2" applyFont="1" applyFill="1" applyBorder="1" applyAlignment="1">
      <alignment horizontal="center" vertical="center" wrapText="1"/>
    </xf>
    <xf numFmtId="38" fontId="3" fillId="6" borderId="44" xfId="2" applyFont="1" applyFill="1" applyBorder="1" applyAlignment="1">
      <alignment horizontal="center" vertical="center" wrapText="1"/>
    </xf>
    <xf numFmtId="38" fontId="3" fillId="6" borderId="45" xfId="2" applyFont="1" applyFill="1" applyBorder="1" applyAlignment="1">
      <alignment horizontal="center" vertical="center" wrapText="1"/>
    </xf>
    <xf numFmtId="38" fontId="9" fillId="0" borderId="39" xfId="2" applyFont="1" applyFill="1" applyBorder="1" applyAlignment="1" applyProtection="1">
      <alignment horizontal="center" vertical="center" wrapText="1"/>
      <protection locked="0"/>
    </xf>
    <xf numFmtId="38" fontId="9" fillId="0" borderId="45" xfId="2" applyFont="1" applyFill="1" applyBorder="1" applyAlignment="1" applyProtection="1">
      <alignment horizontal="center" vertical="center" wrapText="1"/>
      <protection locked="0"/>
    </xf>
    <xf numFmtId="38" fontId="3" fillId="6" borderId="39" xfId="2" applyFont="1" applyFill="1" applyBorder="1" applyAlignment="1">
      <alignment horizontal="center" vertical="center"/>
    </xf>
    <xf numFmtId="38" fontId="3" fillId="6" borderId="45" xfId="2" applyFont="1" applyFill="1" applyBorder="1" applyAlignment="1">
      <alignment horizontal="center" vertical="center"/>
    </xf>
    <xf numFmtId="38" fontId="9" fillId="0" borderId="40" xfId="2" applyFont="1" applyFill="1" applyBorder="1" applyAlignment="1" applyProtection="1">
      <alignment horizontal="center" vertical="center" wrapText="1"/>
      <protection locked="0"/>
    </xf>
    <xf numFmtId="38" fontId="9" fillId="0" borderId="46" xfId="2" applyFont="1" applyFill="1" applyBorder="1" applyAlignment="1" applyProtection="1">
      <alignment horizontal="center" vertical="center" wrapText="1"/>
      <protection locked="0"/>
    </xf>
    <xf numFmtId="38" fontId="17" fillId="3" borderId="6" xfId="2" applyFont="1" applyFill="1" applyBorder="1" applyAlignment="1">
      <alignment horizontal="center" shrinkToFit="1"/>
    </xf>
    <xf numFmtId="0" fontId="17" fillId="0" borderId="150" xfId="2" applyNumberFormat="1" applyFont="1" applyFill="1" applyBorder="1" applyAlignment="1" applyProtection="1">
      <alignment horizontal="center" vertical="center" shrinkToFit="1"/>
    </xf>
    <xf numFmtId="0" fontId="17" fillId="0" borderId="151" xfId="2" applyNumberFormat="1" applyFont="1" applyFill="1" applyBorder="1" applyAlignment="1" applyProtection="1">
      <alignment horizontal="center" vertical="center" shrinkToFit="1"/>
    </xf>
    <xf numFmtId="0" fontId="17" fillId="0" borderId="152" xfId="2" applyNumberFormat="1" applyFont="1" applyFill="1" applyBorder="1" applyAlignment="1" applyProtection="1">
      <alignment horizontal="center" vertical="center" shrinkToFit="1"/>
    </xf>
    <xf numFmtId="0" fontId="17" fillId="0" borderId="153" xfId="2" applyNumberFormat="1" applyFont="1" applyFill="1" applyBorder="1" applyAlignment="1" applyProtection="1">
      <alignment horizontal="center" vertical="center" shrinkToFit="1"/>
    </xf>
    <xf numFmtId="38" fontId="25" fillId="12" borderId="147" xfId="2" applyFont="1" applyFill="1" applyBorder="1" applyAlignment="1" applyProtection="1">
      <alignment horizontal="center" vertical="center" shrinkToFit="1"/>
    </xf>
    <xf numFmtId="38" fontId="25" fillId="12" borderId="151" xfId="2" applyFont="1" applyFill="1" applyBorder="1" applyAlignment="1" applyProtection="1">
      <alignment horizontal="center" vertical="center" shrinkToFit="1"/>
    </xf>
    <xf numFmtId="38" fontId="25" fillId="12" borderId="153" xfId="2" applyFont="1" applyFill="1" applyBorder="1" applyAlignment="1" applyProtection="1">
      <alignment horizontal="center" vertical="center" shrinkToFit="1"/>
    </xf>
    <xf numFmtId="38" fontId="20" fillId="0" borderId="132" xfId="4" applyFont="1" applyFill="1" applyBorder="1" applyAlignment="1" applyProtection="1">
      <alignment vertical="center" shrinkToFit="1"/>
    </xf>
    <xf numFmtId="38" fontId="20" fillId="0" borderId="154" xfId="4" applyFont="1" applyFill="1" applyBorder="1" applyAlignment="1" applyProtection="1">
      <alignment vertical="center" shrinkToFit="1"/>
    </xf>
    <xf numFmtId="38" fontId="20" fillId="0" borderId="155" xfId="4" applyFont="1" applyFill="1" applyBorder="1" applyAlignment="1" applyProtection="1">
      <alignment vertical="center" shrinkToFit="1"/>
    </xf>
    <xf numFmtId="38" fontId="17" fillId="0" borderId="64" xfId="4" applyFont="1" applyFill="1" applyBorder="1" applyAlignment="1" applyProtection="1">
      <alignment vertical="center" shrinkToFit="1"/>
    </xf>
    <xf numFmtId="38" fontId="17" fillId="0" borderId="127" xfId="4" applyFont="1" applyFill="1" applyBorder="1" applyAlignment="1" applyProtection="1">
      <alignment vertical="center" shrinkToFit="1"/>
    </xf>
    <xf numFmtId="38" fontId="17" fillId="0" borderId="131" xfId="4" applyFont="1" applyFill="1" applyBorder="1" applyAlignment="1" applyProtection="1">
      <alignment vertical="center" shrinkToFit="1"/>
    </xf>
    <xf numFmtId="38" fontId="17" fillId="0" borderId="64" xfId="2" applyFont="1" applyFill="1" applyBorder="1" applyAlignment="1" applyProtection="1">
      <alignment vertical="center" shrinkToFit="1"/>
    </xf>
    <xf numFmtId="38" fontId="26" fillId="3" borderId="21" xfId="2" applyFont="1" applyFill="1" applyBorder="1" applyAlignment="1" applyProtection="1">
      <alignment vertical="center" shrinkToFit="1"/>
    </xf>
    <xf numFmtId="38" fontId="26" fillId="3" borderId="23" xfId="2" applyFont="1" applyFill="1" applyBorder="1" applyAlignment="1" applyProtection="1">
      <alignment vertical="center" shrinkToFit="1"/>
    </xf>
    <xf numFmtId="38" fontId="26" fillId="3" borderId="53" xfId="2" applyFont="1" applyFill="1" applyBorder="1" applyAlignment="1" applyProtection="1">
      <alignment vertical="center" shrinkToFit="1"/>
    </xf>
    <xf numFmtId="38" fontId="26" fillId="3" borderId="96" xfId="2" applyFont="1" applyFill="1" applyBorder="1" applyAlignment="1" applyProtection="1">
      <alignment vertical="center" shrinkToFit="1"/>
    </xf>
    <xf numFmtId="38" fontId="5" fillId="0" borderId="0" xfId="2" applyFont="1" applyFill="1" applyBorder="1" applyAlignment="1">
      <alignment horizontal="center" vertical="center" shrinkToFit="1"/>
    </xf>
    <xf numFmtId="38" fontId="3" fillId="0" borderId="10" xfId="2" applyFont="1" applyBorder="1" applyAlignment="1">
      <alignment horizontal="center" vertical="center" textRotation="255"/>
    </xf>
    <xf numFmtId="38" fontId="3" fillId="0" borderId="25" xfId="2" applyFont="1" applyBorder="1" applyAlignment="1">
      <alignment horizontal="center" vertical="center" textRotation="255"/>
    </xf>
    <xf numFmtId="38" fontId="3" fillId="0" borderId="57" xfId="2" applyFont="1" applyBorder="1" applyAlignment="1">
      <alignment horizontal="center" vertical="center" textRotation="255"/>
    </xf>
    <xf numFmtId="38" fontId="14" fillId="0" borderId="18" xfId="2" applyFont="1" applyBorder="1" applyAlignment="1" applyProtection="1">
      <alignment horizontal="left" vertical="center" indent="1"/>
      <protection locked="0"/>
    </xf>
    <xf numFmtId="38" fontId="14" fillId="0" borderId="142" xfId="2" applyFont="1" applyBorder="1" applyAlignment="1" applyProtection="1">
      <alignment horizontal="left" vertical="center" indent="1"/>
      <protection locked="0"/>
    </xf>
    <xf numFmtId="38" fontId="14" fillId="0" borderId="20" xfId="2" applyFont="1" applyBorder="1" applyAlignment="1" applyProtection="1">
      <alignment horizontal="left" vertical="center" indent="1"/>
      <protection locked="0"/>
    </xf>
    <xf numFmtId="38" fontId="14" fillId="0" borderId="143" xfId="2" applyFont="1" applyBorder="1" applyAlignment="1" applyProtection="1">
      <alignment horizontal="left" vertical="center" indent="1"/>
      <protection locked="0"/>
    </xf>
    <xf numFmtId="38" fontId="14" fillId="0" borderId="144" xfId="2" applyFont="1" applyBorder="1" applyAlignment="1" applyProtection="1">
      <alignment horizontal="left" vertical="center" indent="1"/>
      <protection locked="0"/>
    </xf>
    <xf numFmtId="38" fontId="14" fillId="0" borderId="145" xfId="2" applyFont="1" applyBorder="1" applyAlignment="1" applyProtection="1">
      <alignment horizontal="left" vertical="center" indent="1"/>
      <protection locked="0"/>
    </xf>
    <xf numFmtId="38" fontId="14" fillId="0" borderId="32" xfId="2" applyFont="1" applyBorder="1" applyAlignment="1" applyProtection="1">
      <alignment horizontal="left" vertical="center" indent="1"/>
      <protection locked="0"/>
    </xf>
    <xf numFmtId="38" fontId="14" fillId="0" borderId="55" xfId="2" applyFont="1" applyBorder="1" applyAlignment="1" applyProtection="1">
      <alignment horizontal="left" vertical="center" indent="1"/>
      <protection locked="0"/>
    </xf>
    <xf numFmtId="38" fontId="14" fillId="0" borderId="34" xfId="2" applyFont="1" applyBorder="1" applyAlignment="1" applyProtection="1">
      <alignment horizontal="left" vertical="center" indent="1"/>
      <protection locked="0"/>
    </xf>
    <xf numFmtId="0" fontId="3" fillId="0" borderId="148" xfId="2" applyNumberFormat="1" applyFont="1" applyFill="1" applyBorder="1" applyAlignment="1" applyProtection="1">
      <alignment horizontal="center" vertical="center" shrinkToFit="1"/>
    </xf>
    <xf numFmtId="0" fontId="3" fillId="0" borderId="147" xfId="2" applyNumberFormat="1" applyFont="1" applyFill="1" applyBorder="1" applyAlignment="1" applyProtection="1">
      <alignment horizontal="center" vertical="center" shrinkToFit="1"/>
    </xf>
    <xf numFmtId="0" fontId="3" fillId="0" borderId="149" xfId="2" applyNumberFormat="1" applyFont="1" applyFill="1" applyBorder="1" applyAlignment="1" applyProtection="1">
      <alignment horizontal="center" vertical="center" shrinkToFit="1"/>
    </xf>
    <xf numFmtId="38" fontId="16" fillId="2" borderId="1" xfId="2" applyFont="1" applyFill="1" applyBorder="1" applyAlignment="1" applyProtection="1">
      <alignment horizontal="center" vertical="center"/>
      <protection locked="0"/>
    </xf>
    <xf numFmtId="38" fontId="16" fillId="2" borderId="37" xfId="2" applyFont="1" applyFill="1" applyBorder="1" applyAlignment="1" applyProtection="1">
      <alignment horizontal="center" vertical="center"/>
      <protection locked="0"/>
    </xf>
    <xf numFmtId="38" fontId="16" fillId="2" borderId="3" xfId="2" applyFont="1" applyFill="1" applyBorder="1" applyAlignment="1" applyProtection="1">
      <alignment horizontal="center" vertical="center"/>
      <protection locked="0"/>
    </xf>
    <xf numFmtId="38" fontId="16" fillId="2" borderId="5" xfId="2" applyFont="1" applyFill="1" applyBorder="1" applyAlignment="1" applyProtection="1">
      <alignment horizontal="center" vertical="center"/>
      <protection locked="0"/>
    </xf>
    <xf numFmtId="38" fontId="32" fillId="2" borderId="1" xfId="2" applyFont="1" applyFill="1" applyBorder="1" applyAlignment="1">
      <alignment horizontal="center" vertical="center"/>
    </xf>
    <xf numFmtId="38" fontId="32" fillId="2" borderId="11" xfId="2" applyFont="1" applyFill="1" applyBorder="1" applyAlignment="1">
      <alignment horizontal="center" vertical="center"/>
    </xf>
    <xf numFmtId="38" fontId="32" fillId="2" borderId="3" xfId="2" applyFont="1" applyFill="1" applyBorder="1" applyAlignment="1">
      <alignment horizontal="center" vertical="center"/>
    </xf>
    <xf numFmtId="38" fontId="32" fillId="2" borderId="30" xfId="2" applyFont="1" applyFill="1" applyBorder="1" applyAlignment="1">
      <alignment horizontal="center" vertical="center"/>
    </xf>
    <xf numFmtId="38" fontId="9" fillId="5" borderId="1" xfId="2" applyFont="1" applyFill="1" applyBorder="1" applyAlignment="1" applyProtection="1">
      <alignment horizontal="center" vertical="center"/>
      <protection locked="0"/>
    </xf>
    <xf numFmtId="38" fontId="9" fillId="5" borderId="37" xfId="2" applyFont="1" applyFill="1" applyBorder="1" applyAlignment="1" applyProtection="1">
      <alignment horizontal="center" vertical="center"/>
      <protection locked="0"/>
    </xf>
    <xf numFmtId="38" fontId="9" fillId="5" borderId="2" xfId="2" applyFont="1" applyFill="1" applyBorder="1" applyAlignment="1" applyProtection="1">
      <alignment horizontal="center" vertical="center"/>
      <protection locked="0"/>
    </xf>
    <xf numFmtId="38" fontId="9" fillId="5" borderId="3" xfId="2" applyFont="1" applyFill="1" applyBorder="1" applyAlignment="1" applyProtection="1">
      <alignment horizontal="center" vertical="center"/>
      <protection locked="0"/>
    </xf>
    <xf numFmtId="38" fontId="9" fillId="5" borderId="5" xfId="2" applyFont="1" applyFill="1" applyBorder="1" applyAlignment="1" applyProtection="1">
      <alignment horizontal="center" vertical="center"/>
      <protection locked="0"/>
    </xf>
    <xf numFmtId="38" fontId="9" fillId="5" borderId="4" xfId="2" applyFont="1" applyFill="1" applyBorder="1" applyAlignment="1" applyProtection="1">
      <alignment horizontal="center" vertical="center"/>
      <protection locked="0"/>
    </xf>
    <xf numFmtId="38" fontId="11" fillId="5" borderId="1" xfId="2" applyFont="1" applyFill="1" applyBorder="1" applyAlignment="1" applyProtection="1">
      <alignment horizontal="center" vertical="center" shrinkToFit="1"/>
      <protection locked="0"/>
    </xf>
    <xf numFmtId="38" fontId="11" fillId="5" borderId="37" xfId="2" applyFont="1" applyFill="1" applyBorder="1" applyAlignment="1" applyProtection="1">
      <alignment horizontal="center" vertical="center" shrinkToFit="1"/>
      <protection locked="0"/>
    </xf>
    <xf numFmtId="38" fontId="11" fillId="5" borderId="2" xfId="2" applyFont="1" applyFill="1" applyBorder="1" applyAlignment="1" applyProtection="1">
      <alignment horizontal="center" vertical="center" shrinkToFit="1"/>
      <protection locked="0"/>
    </xf>
    <xf numFmtId="38" fontId="11" fillId="5" borderId="3" xfId="2" applyFont="1" applyFill="1" applyBorder="1" applyAlignment="1" applyProtection="1">
      <alignment horizontal="center" vertical="center" shrinkToFit="1"/>
      <protection locked="0"/>
    </xf>
    <xf numFmtId="38" fontId="11" fillId="5" borderId="5" xfId="2" applyFont="1" applyFill="1" applyBorder="1" applyAlignment="1" applyProtection="1">
      <alignment horizontal="center" vertical="center" shrinkToFit="1"/>
      <protection locked="0"/>
    </xf>
    <xf numFmtId="38" fontId="11" fillId="5" borderId="4" xfId="2" applyFont="1" applyFill="1" applyBorder="1" applyAlignment="1" applyProtection="1">
      <alignment horizontal="center" vertical="center" shrinkToFit="1"/>
      <protection locked="0"/>
    </xf>
    <xf numFmtId="0" fontId="3" fillId="0" borderId="136" xfId="5" applyFont="1" applyBorder="1" applyAlignment="1">
      <alignment horizontal="center" vertical="center"/>
    </xf>
    <xf numFmtId="0" fontId="3" fillId="0" borderId="140" xfId="5" applyFont="1" applyBorder="1" applyAlignment="1">
      <alignment horizontal="center" vertical="center"/>
    </xf>
    <xf numFmtId="0" fontId="3" fillId="0" borderId="170" xfId="5" applyFont="1" applyBorder="1" applyAlignment="1">
      <alignment horizontal="center" vertical="center"/>
    </xf>
    <xf numFmtId="0" fontId="3" fillId="0" borderId="81" xfId="5" applyFont="1" applyBorder="1" applyAlignment="1">
      <alignment horizontal="center" vertical="center"/>
    </xf>
    <xf numFmtId="0" fontId="3" fillId="0" borderId="118" xfId="5" applyFont="1" applyBorder="1" applyAlignment="1">
      <alignment horizontal="center" vertical="center"/>
    </xf>
    <xf numFmtId="0" fontId="3" fillId="0" borderId="119" xfId="5" applyFont="1" applyBorder="1" applyAlignment="1">
      <alignment horizontal="center" vertical="center"/>
    </xf>
    <xf numFmtId="0" fontId="3" fillId="0" borderId="97" xfId="5" applyFont="1" applyBorder="1" applyAlignment="1">
      <alignment horizontal="center" vertical="center"/>
    </xf>
    <xf numFmtId="0" fontId="3" fillId="0" borderId="121" xfId="5" applyFont="1" applyBorder="1" applyAlignment="1">
      <alignment horizontal="center" vertical="center"/>
    </xf>
    <xf numFmtId="0" fontId="3" fillId="0" borderId="122" xfId="5" applyFont="1" applyBorder="1" applyAlignment="1">
      <alignment horizontal="center" vertical="center"/>
    </xf>
    <xf numFmtId="38" fontId="7" fillId="2" borderId="158" xfId="2" applyFont="1" applyFill="1" applyBorder="1" applyAlignment="1">
      <alignment horizontal="center" vertical="center"/>
    </xf>
    <xf numFmtId="38" fontId="7" fillId="2" borderId="159" xfId="2" applyFont="1" applyFill="1" applyBorder="1" applyAlignment="1">
      <alignment horizontal="center" vertical="center"/>
    </xf>
    <xf numFmtId="38" fontId="7" fillId="2" borderId="157" xfId="2" applyFont="1" applyFill="1" applyBorder="1" applyAlignment="1">
      <alignment horizontal="center" vertical="center"/>
    </xf>
    <xf numFmtId="38" fontId="7" fillId="2" borderId="175" xfId="2" applyFont="1" applyFill="1" applyBorder="1" applyAlignment="1">
      <alignment horizontal="center" vertical="center"/>
    </xf>
    <xf numFmtId="38" fontId="7" fillId="2" borderId="143" xfId="2" applyFont="1" applyFill="1" applyBorder="1" applyAlignment="1">
      <alignment horizontal="center" vertical="center"/>
    </xf>
    <xf numFmtId="38" fontId="7" fillId="2" borderId="33" xfId="2" applyFont="1" applyFill="1" applyBorder="1" applyAlignment="1">
      <alignment horizontal="center" vertical="center"/>
    </xf>
    <xf numFmtId="38" fontId="7" fillId="2" borderId="32" xfId="2" applyFont="1" applyFill="1" applyBorder="1" applyAlignment="1">
      <alignment horizontal="center" vertical="center"/>
    </xf>
  </cellXfs>
  <cellStyles count="9">
    <cellStyle name="パーセント 2" xfId="6" xr:uid="{248972C4-7AA7-4825-B17D-24401FE1D03D}"/>
    <cellStyle name="桁区切り" xfId="1" builtinId="6"/>
    <cellStyle name="桁区切り 2" xfId="2" xr:uid="{360C0DFE-CE9A-4541-BADE-A83BD0DD5CBA}"/>
    <cellStyle name="桁区切り 2 2" xfId="7" xr:uid="{F46779D8-D71C-40C1-81FC-CF173B1063D8}"/>
    <cellStyle name="桁区切り 3" xfId="4" xr:uid="{8BCDF7E5-9879-4BEE-ABDB-DD7EAF001994}"/>
    <cellStyle name="標準" xfId="0" builtinId="0"/>
    <cellStyle name="標準 2" xfId="5" xr:uid="{4950B3FD-EB8A-4436-A419-9117A3C32F27}"/>
    <cellStyle name="標準 2 2" xfId="3" xr:uid="{D92CFE40-721B-4A10-836A-3A60B915F524}"/>
    <cellStyle name="標準 2 4" xfId="8" xr:uid="{5712DB81-C516-4D17-9A65-1FE32E5F36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74084</xdr:colOff>
      <xdr:row>0</xdr:row>
      <xdr:rowOff>105836</xdr:rowOff>
    </xdr:from>
    <xdr:ext cx="1576916" cy="709082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4AD59B7-49E6-4A9A-B19D-4B8AF7C037C0}"/>
            </a:ext>
          </a:extLst>
        </xdr:cNvPr>
        <xdr:cNvSpPr/>
      </xdr:nvSpPr>
      <xdr:spPr>
        <a:xfrm>
          <a:off x="3608917" y="105836"/>
          <a:ext cx="1576916" cy="709082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noAutofit/>
        </a:bodyPr>
        <a:lstStyle/>
        <a:p>
          <a:pPr algn="ctr"/>
          <a:r>
            <a:rPr lang="ja-JP" altLang="en-U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記入例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himatabi1\Desktop\&#20196;&#21644;6&#24180;&#24230;&#12288;&#36039;&#26009;\&#20196;&#21644;6&#24180;&#24230;(2024&#65289;&#12288;&#35036;&#21161;&#37329;&#31639;&#20986;&#12471;&#12540;&#12488;&#12288;2&#26696;.xlsx" TargetMode="External"/><Relationship Id="rId1" Type="http://schemas.openxmlformats.org/officeDocument/2006/relationships/externalLinkPath" Target="/Users/shimatabi1/Desktop/&#20196;&#21644;6&#24180;&#24230;&#12288;&#36039;&#26009;/&#20196;&#21644;6&#24180;&#24230;(2024&#65289;&#12288;&#35036;&#21161;&#37329;&#31639;&#20986;&#12471;&#12540;&#12488;&#12288;2&#26696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enkanrensvr\Share\&#9679;&#22269;&#20869;&#35480;&#33268;&#37096;&#12288;&#35480;&#33268;&#20107;&#26989;&#35506;\&#9632;R&#65301;&#12288;&#12375;&#12414;&#26053;\&#20196;&#21644;5&#24180;&#24230;&#12288;&#24418;&#24907;&#21029;&#23455;&#32318;\&#65298;.&#20196;&#21644;&#65301;&#24180;&#24230;&#12288;&#23487;&#27850;&#23455;&#32318;&#12288;2.xlsx" TargetMode="External"/><Relationship Id="rId1" Type="http://schemas.openxmlformats.org/officeDocument/2006/relationships/externalLinkPath" Target="/&#9679;&#22269;&#20869;&#35480;&#33268;&#37096;&#12288;&#35480;&#33268;&#20107;&#26989;&#35506;/&#9632;R&#65301;&#12288;&#12375;&#12414;&#26053;/&#20196;&#21644;5&#24180;&#24230;&#12288;&#24418;&#24907;&#21029;&#23455;&#32318;/&#65298;.&#20196;&#21644;&#65301;&#24180;&#24230;&#12288;&#23487;&#27850;&#23455;&#32318;&#12288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新幹線なし　集計表枠外　2 (3)"/>
      <sheetName val="新幹線なし　集計表枠外　2 (2)"/>
      <sheetName val="Sheet2"/>
      <sheetName val="新幹線なし　集計表枠外　2"/>
      <sheetName val="新幹線なし　集計表枠内　1"/>
      <sheetName val="新幹線あり　集計枠内 　2"/>
      <sheetName val="新幹線あり　集計枠内　1"/>
      <sheetName val="R5利用　算出シート"/>
      <sheetName val="日本遺産"/>
      <sheetName val="新幹線なし　集計表枠内　2"/>
      <sheetName val="新幹線なし　集計表枠外　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5">
          <cell r="DA15" t="str">
            <v>閑散期</v>
          </cell>
          <cell r="DB15" t="str">
            <v>繁忙期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エスコート "/>
      <sheetName val="フリープラン"/>
      <sheetName val="受注型"/>
      <sheetName val="教育旅行"/>
      <sheetName val="宿泊施設"/>
    </sheetNames>
    <sheetDataSet>
      <sheetData sheetId="0"/>
      <sheetData sheetId="1"/>
      <sheetData sheetId="2"/>
      <sheetData sheetId="3"/>
      <sheetData sheetId="4">
        <row r="1">
          <cell r="A1" t="str">
            <v>対馬市</v>
          </cell>
          <cell r="B1" t="str">
            <v>壱岐市</v>
          </cell>
          <cell r="C1" t="str">
            <v>五島市</v>
          </cell>
          <cell r="D1" t="str">
            <v>上五島町</v>
          </cell>
          <cell r="E1" t="str">
            <v>小値賀</v>
          </cell>
          <cell r="F1" t="str">
            <v>宇久町</v>
          </cell>
          <cell r="G1" t="str">
            <v>壱岐市教育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7DD6-0E48-4BCD-B98C-1313B8FB74A5}">
  <dimension ref="A1:DS211"/>
  <sheetViews>
    <sheetView view="pageBreakPreview" zoomScale="90" zoomScaleNormal="94" zoomScaleSheetLayoutView="90" zoomScalePageLayoutView="80" workbookViewId="0">
      <selection activeCell="Q14" sqref="Q14:W15"/>
    </sheetView>
  </sheetViews>
  <sheetFormatPr defaultColWidth="5" defaultRowHeight="16.5" customHeight="1" outlineLevelCol="1" x14ac:dyDescent="0.4"/>
  <cols>
    <col min="1" max="1" width="1.375" style="7" customWidth="1"/>
    <col min="2" max="2" width="5.125" style="7" customWidth="1"/>
    <col min="3" max="18" width="5.625" style="7" customWidth="1"/>
    <col min="19" max="19" width="5.625" style="25" customWidth="1"/>
    <col min="20" max="20" width="5.625" style="8" customWidth="1"/>
    <col min="21" max="23" width="5.625" style="7" customWidth="1"/>
    <col min="24" max="25" width="5.625" style="8" customWidth="1"/>
    <col min="26" max="28" width="5.625" style="7" customWidth="1"/>
    <col min="29" max="29" width="5.625" style="8" customWidth="1"/>
    <col min="30" max="32" width="5.625" style="7" customWidth="1"/>
    <col min="33" max="33" width="5.625" style="8" customWidth="1"/>
    <col min="34" max="36" width="5.625" style="7" customWidth="1"/>
    <col min="37" max="37" width="5.625" style="8" customWidth="1"/>
    <col min="38" max="40" width="5.625" style="7" customWidth="1"/>
    <col min="41" max="41" width="5.625" style="8" customWidth="1"/>
    <col min="42" max="62" width="5.625" style="7" customWidth="1"/>
    <col min="63" max="68" width="5.625" style="7" hidden="1" customWidth="1" outlineLevel="1"/>
    <col min="69" max="73" width="10" style="7" hidden="1" customWidth="1" outlineLevel="1"/>
    <col min="74" max="74" width="5" style="7" hidden="1" customWidth="1" outlineLevel="1"/>
    <col min="75" max="76" width="8.25" style="9" hidden="1" customWidth="1" outlineLevel="1"/>
    <col min="77" max="77" width="10" style="9" hidden="1" customWidth="1" outlineLevel="1"/>
    <col min="78" max="80" width="10" style="10" hidden="1" customWidth="1" outlineLevel="1"/>
    <col min="81" max="90" width="10" style="11" hidden="1" customWidth="1" outlineLevel="1"/>
    <col min="91" max="91" width="11.75" style="11" hidden="1" customWidth="1" outlineLevel="1"/>
    <col min="92" max="92" width="10" style="11" hidden="1" customWidth="1" outlineLevel="1"/>
    <col min="93" max="94" width="10" style="12" hidden="1" customWidth="1" outlineLevel="1"/>
    <col min="95" max="96" width="11" style="12" hidden="1" customWidth="1" outlineLevel="1"/>
    <col min="97" max="99" width="11" style="13" hidden="1" customWidth="1" outlineLevel="1"/>
    <col min="100" max="101" width="11" style="11" hidden="1" customWidth="1" outlineLevel="1"/>
    <col min="102" max="102" width="11" style="13" hidden="1" customWidth="1" outlineLevel="1"/>
    <col min="103" max="103" width="10" style="11" hidden="1" customWidth="1" outlineLevel="1"/>
    <col min="104" max="104" width="11" style="11" hidden="1" customWidth="1" outlineLevel="1"/>
    <col min="105" max="106" width="10" style="9" hidden="1" customWidth="1" outlineLevel="1"/>
    <col min="107" max="108" width="9.625" style="9" hidden="1" customWidth="1" outlineLevel="1"/>
    <col min="109" max="109" width="7.75" style="14" hidden="1" customWidth="1" outlineLevel="1"/>
    <col min="110" max="110" width="11.5" style="15" customWidth="1" collapsed="1"/>
    <col min="111" max="111" width="9.25" style="9" customWidth="1"/>
    <col min="112" max="112" width="15.75" style="14" customWidth="1"/>
    <col min="113" max="113" width="15.5" style="14" customWidth="1"/>
    <col min="114" max="115" width="17.125" style="14" customWidth="1"/>
    <col min="116" max="116" width="9.25" style="14" customWidth="1"/>
    <col min="117" max="117" width="14.375" style="14" customWidth="1"/>
    <col min="118" max="118" width="10.875" style="14" customWidth="1"/>
    <col min="119" max="119" width="13.75" style="7" customWidth="1"/>
    <col min="120" max="120" width="11.5" style="7" customWidth="1"/>
    <col min="121" max="121" width="5" style="7"/>
    <col min="122" max="130" width="8.25" style="7" customWidth="1"/>
    <col min="131" max="16384" width="5" style="7"/>
  </cols>
  <sheetData>
    <row r="1" spans="2:121" s="6" customFormat="1" ht="16.5" customHeight="1" x14ac:dyDescent="0.4">
      <c r="C1" s="208"/>
      <c r="D1" s="208"/>
      <c r="E1" s="208"/>
      <c r="F1" s="208"/>
      <c r="G1" s="208"/>
      <c r="H1" s="208"/>
      <c r="I1" s="208"/>
      <c r="V1" s="7"/>
      <c r="W1" s="7"/>
      <c r="Z1" s="16"/>
      <c r="AA1" s="16"/>
      <c r="AB1" s="16"/>
      <c r="AC1" s="16"/>
      <c r="AD1" s="16"/>
      <c r="AE1" s="16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8"/>
      <c r="BR1" s="18"/>
      <c r="BS1" s="17"/>
      <c r="BT1" s="17"/>
      <c r="BZ1" s="19"/>
      <c r="CA1" s="19"/>
      <c r="CB1" s="19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1"/>
      <c r="CP1" s="21"/>
      <c r="CQ1" s="22"/>
      <c r="CR1" s="21"/>
      <c r="CS1" s="23"/>
      <c r="CT1" s="23"/>
      <c r="CU1" s="23"/>
      <c r="CV1" s="20"/>
      <c r="CW1" s="20"/>
      <c r="CX1" s="23"/>
      <c r="CY1" s="20"/>
      <c r="CZ1" s="24"/>
      <c r="DA1" s="9"/>
      <c r="DB1" s="9"/>
      <c r="DC1" s="9"/>
      <c r="DD1" s="9"/>
      <c r="DE1" s="14"/>
      <c r="DF1" s="15"/>
      <c r="DG1" s="9"/>
      <c r="DH1" s="14"/>
      <c r="DI1" s="14"/>
      <c r="DJ1" s="14"/>
      <c r="DK1" s="14"/>
      <c r="DL1" s="14"/>
      <c r="DM1" s="14"/>
      <c r="DN1" s="14"/>
    </row>
    <row r="2" spans="2:121" s="6" customFormat="1" ht="16.5" customHeight="1" x14ac:dyDescent="0.4">
      <c r="B2" s="215" t="s">
        <v>285</v>
      </c>
      <c r="J2" s="2"/>
      <c r="K2" s="2"/>
      <c r="O2" s="656" t="s">
        <v>77</v>
      </c>
      <c r="P2" s="657"/>
      <c r="Q2" s="657"/>
      <c r="R2" s="657"/>
      <c r="S2" s="657"/>
      <c r="T2" s="657"/>
      <c r="U2" s="657"/>
      <c r="V2" s="657"/>
      <c r="W2" s="658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CC2" s="25"/>
      <c r="CD2" s="25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1"/>
      <c r="CP2" s="21"/>
      <c r="CQ2" s="22"/>
      <c r="CR2" s="21"/>
      <c r="CS2" s="23"/>
      <c r="CT2" s="23"/>
      <c r="CU2" s="23"/>
      <c r="CV2" s="20"/>
      <c r="CW2" s="20"/>
      <c r="CX2" s="23"/>
      <c r="CY2" s="20"/>
      <c r="CZ2" s="24"/>
      <c r="DA2" s="9"/>
      <c r="DB2" s="9"/>
      <c r="DC2" s="9"/>
      <c r="DD2" s="9"/>
      <c r="DE2" s="14"/>
      <c r="DF2" s="15"/>
      <c r="DG2" s="9"/>
      <c r="DH2" s="14"/>
      <c r="DI2" s="14"/>
      <c r="DJ2" s="14"/>
      <c r="DK2" s="14"/>
      <c r="DL2" s="14"/>
      <c r="DM2" s="14"/>
      <c r="DN2" s="14"/>
    </row>
    <row r="3" spans="2:121" s="6" customFormat="1" ht="16.5" customHeight="1" x14ac:dyDescent="0.15">
      <c r="B3" s="611" t="s">
        <v>286</v>
      </c>
      <c r="C3" s="611"/>
      <c r="D3" s="611"/>
      <c r="E3" s="611"/>
      <c r="F3" s="611"/>
      <c r="G3" s="611"/>
      <c r="H3" s="611"/>
      <c r="I3" s="611"/>
      <c r="J3" s="2"/>
      <c r="K3" s="2"/>
      <c r="O3" s="659"/>
      <c r="P3" s="265"/>
      <c r="Q3" s="265"/>
      <c r="R3" s="265"/>
      <c r="S3" s="265"/>
      <c r="T3" s="265"/>
      <c r="U3" s="265"/>
      <c r="V3" s="265"/>
      <c r="W3" s="660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17"/>
      <c r="BN3" s="17"/>
      <c r="BO3" s="17"/>
      <c r="BP3" s="17"/>
      <c r="BQ3" s="27"/>
      <c r="BR3" s="28"/>
      <c r="BS3" s="18"/>
      <c r="BT3" s="18"/>
      <c r="BZ3" s="29"/>
      <c r="CC3" s="25"/>
      <c r="CD3" s="25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1"/>
      <c r="CP3" s="21"/>
      <c r="CQ3" s="22"/>
      <c r="CR3" s="21"/>
      <c r="CS3" s="23"/>
      <c r="CT3" s="23"/>
      <c r="CU3" s="23"/>
      <c r="CV3" s="20"/>
      <c r="CW3" s="20"/>
      <c r="CX3" s="23"/>
      <c r="CY3" s="20"/>
      <c r="CZ3" s="24"/>
      <c r="DA3" s="9"/>
      <c r="DB3" s="9"/>
      <c r="DC3" s="9"/>
      <c r="DD3" s="9"/>
      <c r="DE3" s="14"/>
      <c r="DF3" s="15"/>
      <c r="DG3" s="9"/>
      <c r="DH3" s="14"/>
      <c r="DI3" s="14"/>
      <c r="DJ3" s="14"/>
      <c r="DK3" s="14"/>
      <c r="DL3" s="14"/>
      <c r="DM3" s="14"/>
      <c r="DN3" s="14"/>
    </row>
    <row r="4" spans="2:121" ht="16.5" customHeight="1" thickBot="1" x14ac:dyDescent="0.2">
      <c r="B4" s="611"/>
      <c r="C4" s="611"/>
      <c r="D4" s="611"/>
      <c r="E4" s="611"/>
      <c r="F4" s="611"/>
      <c r="G4" s="611"/>
      <c r="H4" s="611"/>
      <c r="I4" s="611"/>
      <c r="O4" s="661"/>
      <c r="P4" s="266"/>
      <c r="Q4" s="266"/>
      <c r="R4" s="266"/>
      <c r="S4" s="266"/>
      <c r="T4" s="266"/>
      <c r="U4" s="266"/>
      <c r="V4" s="266"/>
      <c r="W4" s="662"/>
      <c r="AG4" s="234"/>
      <c r="AH4" s="234"/>
      <c r="AI4" s="234"/>
      <c r="AJ4" s="234"/>
      <c r="AK4" s="7"/>
      <c r="AR4" s="31"/>
      <c r="AS4" s="26"/>
      <c r="AT4" s="26"/>
      <c r="AU4" s="26"/>
      <c r="AV4" s="26"/>
      <c r="AW4" s="26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18"/>
      <c r="BP4" s="18"/>
      <c r="BQ4" s="27"/>
      <c r="BR4" s="28"/>
      <c r="BS4" s="18"/>
      <c r="BT4" s="18"/>
      <c r="BY4" s="7"/>
      <c r="BZ4" s="32"/>
      <c r="CA4" s="7"/>
      <c r="CB4" s="7"/>
      <c r="CC4" s="8"/>
      <c r="CD4" s="8"/>
      <c r="DJ4" s="15"/>
      <c r="DK4" s="15"/>
      <c r="DL4" s="9"/>
    </row>
    <row r="5" spans="2:121" ht="16.5" customHeight="1" x14ac:dyDescent="0.4">
      <c r="C5" s="627" t="s">
        <v>7</v>
      </c>
      <c r="D5" s="628"/>
      <c r="E5" s="635"/>
      <c r="F5" s="636"/>
      <c r="G5" s="637"/>
      <c r="H5" s="237" t="s">
        <v>293</v>
      </c>
      <c r="Y5" s="631" t="s">
        <v>78</v>
      </c>
      <c r="Z5" s="632"/>
      <c r="AA5" s="641"/>
      <c r="AB5" s="642"/>
      <c r="AC5" s="643"/>
      <c r="AE5" s="235" t="s">
        <v>292</v>
      </c>
      <c r="AQ5" s="33"/>
      <c r="AR5" s="33"/>
      <c r="AS5" s="26"/>
      <c r="AT5" s="26"/>
      <c r="AU5" s="26"/>
      <c r="AV5" s="26"/>
      <c r="AW5" s="26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Y5" s="7"/>
      <c r="BZ5" s="34"/>
      <c r="CA5" s="34"/>
      <c r="CB5" s="34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V5" s="12"/>
      <c r="CW5" s="12"/>
      <c r="CY5" s="12"/>
      <c r="CZ5" s="12"/>
      <c r="DQ5" s="35"/>
    </row>
    <row r="6" spans="2:121" ht="16.5" customHeight="1" thickBot="1" x14ac:dyDescent="0.45">
      <c r="C6" s="629"/>
      <c r="D6" s="630"/>
      <c r="E6" s="638"/>
      <c r="F6" s="639"/>
      <c r="G6" s="640"/>
      <c r="H6" s="238" t="s">
        <v>294</v>
      </c>
      <c r="Q6" s="30"/>
      <c r="Y6" s="633"/>
      <c r="Z6" s="634"/>
      <c r="AA6" s="644"/>
      <c r="AB6" s="645"/>
      <c r="AC6" s="646"/>
      <c r="AE6" s="236" t="s">
        <v>291</v>
      </c>
      <c r="AP6" s="36"/>
      <c r="AS6" s="26"/>
      <c r="AT6" s="26"/>
      <c r="AU6" s="26"/>
      <c r="AV6" s="26"/>
      <c r="AW6" s="26"/>
      <c r="BU6" s="9"/>
      <c r="BV6" s="9"/>
      <c r="BW6" s="7"/>
      <c r="BX6" s="34"/>
      <c r="BY6" s="34"/>
      <c r="BZ6" s="34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Q6" s="13"/>
      <c r="CR6" s="13"/>
      <c r="CT6" s="12"/>
      <c r="CU6" s="12"/>
      <c r="CV6" s="13"/>
      <c r="CW6" s="12"/>
      <c r="CX6" s="12"/>
      <c r="CY6" s="9"/>
      <c r="CZ6" s="9"/>
      <c r="DC6" s="14"/>
      <c r="DD6" s="15"/>
      <c r="DE6" s="9"/>
      <c r="DF6" s="14"/>
      <c r="DG6" s="14"/>
      <c r="DM6" s="7"/>
      <c r="DN6" s="7"/>
      <c r="DO6" s="35"/>
    </row>
    <row r="7" spans="2:121" ht="16.5" customHeight="1" thickBot="1" x14ac:dyDescent="0.45">
      <c r="C7" s="612" t="s">
        <v>80</v>
      </c>
      <c r="D7" s="615"/>
      <c r="E7" s="616"/>
      <c r="F7" s="616"/>
      <c r="G7" s="616"/>
      <c r="H7" s="616"/>
      <c r="I7" s="616"/>
      <c r="J7" s="616"/>
      <c r="K7" s="616"/>
      <c r="L7" s="616"/>
      <c r="M7" s="617"/>
      <c r="O7" s="37" t="s">
        <v>81</v>
      </c>
      <c r="AO7" s="31"/>
      <c r="AP7" s="13"/>
      <c r="AQ7" s="36"/>
      <c r="AS7" s="26"/>
      <c r="AT7" s="26"/>
      <c r="AU7" s="26"/>
      <c r="AV7" s="26"/>
      <c r="AW7" s="2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U7" s="9"/>
      <c r="BV7" s="9"/>
      <c r="BW7" s="7"/>
      <c r="BX7" s="34"/>
      <c r="BY7" s="34"/>
      <c r="BZ7" s="34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Q7" s="13"/>
      <c r="CR7" s="13"/>
      <c r="CT7" s="12"/>
      <c r="CU7" s="12"/>
      <c r="CV7" s="13"/>
      <c r="CW7" s="12"/>
      <c r="CX7" s="12"/>
      <c r="CY7" s="9"/>
      <c r="CZ7" s="9"/>
      <c r="DC7" s="14"/>
      <c r="DD7" s="15"/>
      <c r="DE7" s="9"/>
      <c r="DF7" s="14"/>
      <c r="DG7" s="14"/>
      <c r="DM7" s="7"/>
      <c r="DN7" s="7"/>
      <c r="DO7" s="35"/>
    </row>
    <row r="8" spans="2:121" ht="16.5" customHeight="1" thickBot="1" x14ac:dyDescent="0.2">
      <c r="C8" s="613"/>
      <c r="D8" s="618"/>
      <c r="E8" s="619"/>
      <c r="F8" s="619"/>
      <c r="G8" s="619"/>
      <c r="H8" s="619"/>
      <c r="I8" s="619"/>
      <c r="J8" s="619"/>
      <c r="K8" s="619"/>
      <c r="L8" s="619"/>
      <c r="M8" s="620"/>
      <c r="O8" s="580" t="s">
        <v>82</v>
      </c>
      <c r="P8" s="581"/>
      <c r="Q8" s="339"/>
      <c r="R8" s="340"/>
      <c r="S8" s="340"/>
      <c r="T8" s="340"/>
      <c r="U8" s="340"/>
      <c r="V8" s="340"/>
      <c r="W8" s="341"/>
      <c r="Y8" s="39"/>
      <c r="Z8" s="40"/>
      <c r="AA8" s="624" t="s">
        <v>4</v>
      </c>
      <c r="AB8" s="625"/>
      <c r="AC8" s="624" t="s">
        <v>68</v>
      </c>
      <c r="AD8" s="626"/>
      <c r="AE8" s="593" t="s">
        <v>83</v>
      </c>
      <c r="AF8" s="594"/>
      <c r="AG8" s="595"/>
      <c r="AH8" s="593" t="s">
        <v>69</v>
      </c>
      <c r="AI8" s="594"/>
      <c r="AJ8" s="596"/>
      <c r="AK8" s="597" t="s">
        <v>19</v>
      </c>
      <c r="AL8" s="598"/>
      <c r="AM8" s="599"/>
      <c r="AN8" s="592" t="s">
        <v>65</v>
      </c>
      <c r="AO8" s="551"/>
      <c r="AP8" s="13"/>
      <c r="AQ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U8" s="9"/>
      <c r="BV8" s="9"/>
      <c r="BW8" s="7"/>
      <c r="BX8" s="34"/>
      <c r="BY8" s="34"/>
      <c r="BZ8" s="34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Q8" s="13"/>
      <c r="CR8" s="13"/>
      <c r="CT8" s="12"/>
      <c r="CU8" s="12"/>
      <c r="CV8" s="13"/>
      <c r="CW8" s="12"/>
      <c r="CX8" s="12"/>
      <c r="CY8" s="9"/>
      <c r="CZ8" s="9"/>
      <c r="DC8" s="14"/>
      <c r="DD8" s="15"/>
      <c r="DE8" s="9"/>
      <c r="DF8" s="14"/>
      <c r="DG8" s="14"/>
      <c r="DM8" s="7"/>
      <c r="DN8" s="7"/>
      <c r="DO8" s="35"/>
    </row>
    <row r="9" spans="2:121" ht="16.5" customHeight="1" thickTop="1" thickBot="1" x14ac:dyDescent="0.45">
      <c r="C9" s="614"/>
      <c r="D9" s="621"/>
      <c r="E9" s="622"/>
      <c r="F9" s="622"/>
      <c r="G9" s="622"/>
      <c r="H9" s="622"/>
      <c r="I9" s="622"/>
      <c r="J9" s="622"/>
      <c r="K9" s="622"/>
      <c r="L9" s="622"/>
      <c r="M9" s="623"/>
      <c r="O9" s="530"/>
      <c r="P9" s="531"/>
      <c r="Q9" s="342"/>
      <c r="R9" s="343"/>
      <c r="S9" s="343"/>
      <c r="T9" s="343"/>
      <c r="U9" s="343"/>
      <c r="V9" s="343"/>
      <c r="W9" s="344"/>
      <c r="Y9" s="453" t="s">
        <v>84</v>
      </c>
      <c r="Z9" s="454"/>
      <c r="AA9" s="600">
        <f t="shared" ref="AA9:AA14" si="0">CI51</f>
        <v>0</v>
      </c>
      <c r="AB9" s="601"/>
      <c r="AC9" s="600">
        <f t="shared" ref="AC9:AC14" si="1">CA51</f>
        <v>0</v>
      </c>
      <c r="AD9" s="602"/>
      <c r="AE9" s="603">
        <f t="shared" ref="AE9:AE14" si="2">SUM(AA9:AD9)</f>
        <v>0</v>
      </c>
      <c r="AF9" s="604"/>
      <c r="AG9" s="605"/>
      <c r="AH9" s="606">
        <f t="shared" ref="AH9:AH14" si="3">CN51</f>
        <v>0</v>
      </c>
      <c r="AI9" s="519"/>
      <c r="AJ9" s="520"/>
      <c r="AK9" s="518">
        <f t="shared" ref="AK9:AK14" si="4">SUM(AE9:AJ9)</f>
        <v>0</v>
      </c>
      <c r="AL9" s="519"/>
      <c r="AM9" s="520"/>
      <c r="AN9" s="607">
        <f>AB51</f>
        <v>0</v>
      </c>
      <c r="AO9" s="608"/>
      <c r="AQ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U9" s="41"/>
      <c r="BV9" s="41"/>
      <c r="BW9" s="7"/>
      <c r="BX9" s="34"/>
      <c r="BY9" s="34"/>
      <c r="BZ9" s="34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Q9" s="13"/>
      <c r="CR9" s="13"/>
      <c r="CT9" s="12"/>
      <c r="CU9" s="12"/>
      <c r="CV9" s="13"/>
      <c r="CW9" s="12"/>
      <c r="CX9" s="12"/>
      <c r="CY9" s="9"/>
      <c r="CZ9" s="9"/>
      <c r="DC9" s="14"/>
      <c r="DD9" s="15"/>
      <c r="DE9" s="9"/>
      <c r="DF9" s="14"/>
      <c r="DG9" s="14"/>
      <c r="DM9" s="7"/>
      <c r="DN9" s="7"/>
      <c r="DO9" s="35"/>
    </row>
    <row r="10" spans="2:121" ht="16.5" customHeight="1" thickBot="1" x14ac:dyDescent="0.45">
      <c r="C10" s="556" t="s">
        <v>85</v>
      </c>
      <c r="D10" s="557"/>
      <c r="E10" s="560" t="s">
        <v>11</v>
      </c>
      <c r="F10" s="562"/>
      <c r="G10" s="200"/>
      <c r="H10" s="564"/>
      <c r="I10" s="564"/>
      <c r="J10" s="200"/>
      <c r="K10" s="564"/>
      <c r="L10" s="564"/>
      <c r="M10" s="201"/>
      <c r="O10" s="566" t="s">
        <v>86</v>
      </c>
      <c r="P10" s="567"/>
      <c r="Q10" s="345"/>
      <c r="R10" s="346"/>
      <c r="S10" s="346"/>
      <c r="T10" s="346"/>
      <c r="U10" s="346"/>
      <c r="V10" s="346"/>
      <c r="W10" s="347"/>
      <c r="Y10" s="432" t="s">
        <v>87</v>
      </c>
      <c r="Z10" s="433"/>
      <c r="AA10" s="537">
        <f t="shared" si="0"/>
        <v>0</v>
      </c>
      <c r="AB10" s="539"/>
      <c r="AC10" s="537">
        <f t="shared" si="1"/>
        <v>0</v>
      </c>
      <c r="AD10" s="538"/>
      <c r="AE10" s="512">
        <f t="shared" si="2"/>
        <v>0</v>
      </c>
      <c r="AF10" s="513"/>
      <c r="AG10" s="514"/>
      <c r="AH10" s="515">
        <f t="shared" si="3"/>
        <v>0</v>
      </c>
      <c r="AI10" s="516"/>
      <c r="AJ10" s="517"/>
      <c r="AK10" s="518">
        <f t="shared" si="4"/>
        <v>0</v>
      </c>
      <c r="AL10" s="519"/>
      <c r="AM10" s="520"/>
      <c r="AN10" s="609"/>
      <c r="AO10" s="610"/>
      <c r="AQ10" s="13"/>
      <c r="AR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U10" s="9"/>
      <c r="BV10" s="9"/>
      <c r="BW10" s="7"/>
      <c r="BX10" s="34"/>
      <c r="BY10" s="34"/>
      <c r="BZ10" s="34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Q10" s="13"/>
      <c r="CR10" s="13"/>
      <c r="CT10" s="12"/>
      <c r="CU10" s="12"/>
      <c r="CV10" s="13"/>
      <c r="CW10" s="12"/>
      <c r="CX10" s="12"/>
      <c r="CY10" s="9"/>
      <c r="CZ10" s="9"/>
      <c r="DC10" s="14"/>
      <c r="DD10" s="15"/>
      <c r="DE10" s="9"/>
      <c r="DF10" s="14"/>
      <c r="DG10" s="14"/>
      <c r="DM10" s="7"/>
      <c r="DN10" s="7"/>
      <c r="DO10" s="35"/>
    </row>
    <row r="11" spans="2:121" ht="16.5" customHeight="1" thickBot="1" x14ac:dyDescent="0.45">
      <c r="C11" s="558"/>
      <c r="D11" s="559"/>
      <c r="E11" s="561"/>
      <c r="F11" s="563"/>
      <c r="G11" s="202" t="s">
        <v>12</v>
      </c>
      <c r="H11" s="565"/>
      <c r="I11" s="565"/>
      <c r="J11" s="202" t="s">
        <v>13</v>
      </c>
      <c r="K11" s="565"/>
      <c r="L11" s="565"/>
      <c r="M11" s="203" t="s">
        <v>14</v>
      </c>
      <c r="O11" s="568"/>
      <c r="P11" s="569"/>
      <c r="Q11" s="348"/>
      <c r="R11" s="349"/>
      <c r="S11" s="349"/>
      <c r="T11" s="349"/>
      <c r="U11" s="349"/>
      <c r="V11" s="349"/>
      <c r="W11" s="350"/>
      <c r="Y11" s="432" t="s">
        <v>42</v>
      </c>
      <c r="Z11" s="433"/>
      <c r="AA11" s="537">
        <f t="shared" si="0"/>
        <v>0</v>
      </c>
      <c r="AB11" s="539"/>
      <c r="AC11" s="537">
        <f t="shared" si="1"/>
        <v>0</v>
      </c>
      <c r="AD11" s="538"/>
      <c r="AE11" s="512">
        <f t="shared" si="2"/>
        <v>0</v>
      </c>
      <c r="AF11" s="513"/>
      <c r="AG11" s="514"/>
      <c r="AH11" s="515">
        <f t="shared" si="3"/>
        <v>0</v>
      </c>
      <c r="AI11" s="516"/>
      <c r="AJ11" s="517"/>
      <c r="AK11" s="518">
        <f t="shared" si="4"/>
        <v>0</v>
      </c>
      <c r="AL11" s="519"/>
      <c r="AM11" s="520"/>
      <c r="AQ11" s="13"/>
      <c r="AR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U11" s="9"/>
      <c r="BV11" s="9"/>
      <c r="BW11" s="7"/>
      <c r="BX11" s="34"/>
      <c r="BY11" s="34"/>
      <c r="BZ11" s="34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Q11" s="13"/>
      <c r="CR11" s="13"/>
      <c r="CT11" s="12"/>
      <c r="CU11" s="12"/>
      <c r="CV11" s="13"/>
      <c r="CW11" s="12"/>
      <c r="CX11" s="12"/>
      <c r="CY11" s="9"/>
      <c r="CZ11" s="9"/>
      <c r="DC11" s="14"/>
      <c r="DD11" s="15"/>
      <c r="DE11" s="9"/>
      <c r="DF11" s="14"/>
      <c r="DG11" s="14"/>
      <c r="DM11" s="7"/>
      <c r="DN11" s="7"/>
      <c r="DO11" s="35"/>
    </row>
    <row r="12" spans="2:121" ht="16.5" customHeight="1" x14ac:dyDescent="0.15">
      <c r="C12" s="570" t="s">
        <v>88</v>
      </c>
      <c r="D12" s="571"/>
      <c r="E12" s="574" t="s">
        <v>11</v>
      </c>
      <c r="F12" s="576"/>
      <c r="G12" s="204"/>
      <c r="H12" s="578"/>
      <c r="I12" s="578"/>
      <c r="J12" s="204"/>
      <c r="K12" s="578"/>
      <c r="L12" s="578"/>
      <c r="M12" s="205"/>
      <c r="O12" s="580" t="s">
        <v>89</v>
      </c>
      <c r="P12" s="581"/>
      <c r="Q12" s="339"/>
      <c r="R12" s="340"/>
      <c r="S12" s="340"/>
      <c r="T12" s="340"/>
      <c r="U12" s="340"/>
      <c r="V12" s="340"/>
      <c r="W12" s="341"/>
      <c r="X12" s="42"/>
      <c r="Y12" s="432" t="s">
        <v>48</v>
      </c>
      <c r="Z12" s="433"/>
      <c r="AA12" s="537">
        <f t="shared" si="0"/>
        <v>0</v>
      </c>
      <c r="AB12" s="539"/>
      <c r="AC12" s="537">
        <f t="shared" si="1"/>
        <v>0</v>
      </c>
      <c r="AD12" s="538"/>
      <c r="AE12" s="512">
        <f t="shared" si="2"/>
        <v>0</v>
      </c>
      <c r="AF12" s="513"/>
      <c r="AG12" s="514"/>
      <c r="AH12" s="515">
        <f t="shared" si="3"/>
        <v>0</v>
      </c>
      <c r="AI12" s="516"/>
      <c r="AJ12" s="517"/>
      <c r="AK12" s="518">
        <f t="shared" si="4"/>
        <v>0</v>
      </c>
      <c r="AL12" s="519"/>
      <c r="AM12" s="520"/>
      <c r="AN12" s="550" t="s">
        <v>66</v>
      </c>
      <c r="AO12" s="551"/>
      <c r="AQ12" s="13"/>
      <c r="AR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U12" s="9"/>
      <c r="BV12" s="9"/>
      <c r="BW12" s="7"/>
      <c r="BX12" s="34"/>
      <c r="BY12" s="34"/>
      <c r="BZ12" s="34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Q12" s="13"/>
      <c r="CR12" s="13"/>
      <c r="CT12" s="12"/>
      <c r="CU12" s="12"/>
      <c r="CV12" s="13"/>
      <c r="CW12" s="12"/>
      <c r="CX12" s="12"/>
      <c r="CY12" s="9"/>
      <c r="CZ12" s="9"/>
      <c r="DC12" s="14"/>
      <c r="DD12" s="15"/>
      <c r="DE12" s="9"/>
      <c r="DF12" s="14"/>
      <c r="DG12" s="14"/>
      <c r="DM12" s="7"/>
      <c r="DN12" s="7"/>
      <c r="DO12" s="35"/>
    </row>
    <row r="13" spans="2:121" ht="16.5" customHeight="1" thickBot="1" x14ac:dyDescent="0.45">
      <c r="C13" s="572"/>
      <c r="D13" s="573"/>
      <c r="E13" s="575"/>
      <c r="F13" s="577"/>
      <c r="G13" s="206" t="s">
        <v>12</v>
      </c>
      <c r="H13" s="579"/>
      <c r="I13" s="579"/>
      <c r="J13" s="206" t="s">
        <v>13</v>
      </c>
      <c r="K13" s="579"/>
      <c r="L13" s="579"/>
      <c r="M13" s="207" t="s">
        <v>14</v>
      </c>
      <c r="O13" s="530"/>
      <c r="P13" s="531"/>
      <c r="Q13" s="342"/>
      <c r="R13" s="343"/>
      <c r="S13" s="343"/>
      <c r="T13" s="343"/>
      <c r="U13" s="343"/>
      <c r="V13" s="343"/>
      <c r="W13" s="344"/>
      <c r="X13" s="42"/>
      <c r="Y13" s="432" t="s">
        <v>54</v>
      </c>
      <c r="Z13" s="433"/>
      <c r="AA13" s="537">
        <f t="shared" si="0"/>
        <v>0</v>
      </c>
      <c r="AB13" s="539"/>
      <c r="AC13" s="537">
        <f t="shared" si="1"/>
        <v>0</v>
      </c>
      <c r="AD13" s="538"/>
      <c r="AE13" s="512">
        <f t="shared" si="2"/>
        <v>0</v>
      </c>
      <c r="AF13" s="513"/>
      <c r="AG13" s="514"/>
      <c r="AH13" s="515">
        <f t="shared" si="3"/>
        <v>0</v>
      </c>
      <c r="AI13" s="516"/>
      <c r="AJ13" s="517"/>
      <c r="AK13" s="518">
        <f t="shared" si="4"/>
        <v>0</v>
      </c>
      <c r="AL13" s="519"/>
      <c r="AM13" s="520"/>
      <c r="AN13" s="552">
        <f>教育!AF51</f>
        <v>0</v>
      </c>
      <c r="AO13" s="553"/>
      <c r="AQ13" s="13"/>
      <c r="AR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U13" s="9"/>
      <c r="BV13" s="9"/>
      <c r="BW13" s="7"/>
      <c r="BX13" s="34"/>
      <c r="BY13" s="34"/>
      <c r="BZ13" s="34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Q13" s="13"/>
      <c r="CR13" s="13"/>
      <c r="CT13" s="12"/>
      <c r="CU13" s="12"/>
      <c r="CV13" s="13"/>
      <c r="CW13" s="12"/>
      <c r="CX13" s="12"/>
      <c r="CY13" s="9"/>
      <c r="CZ13" s="9"/>
      <c r="DC13" s="14"/>
      <c r="DD13" s="15"/>
      <c r="DE13" s="9"/>
      <c r="DF13" s="14"/>
      <c r="DG13" s="14"/>
      <c r="DM13" s="7"/>
      <c r="DN13" s="7"/>
      <c r="DO13" s="35"/>
    </row>
    <row r="14" spans="2:121" ht="16.5" customHeight="1" thickBot="1" x14ac:dyDescent="0.45">
      <c r="C14" s="582" t="s">
        <v>90</v>
      </c>
      <c r="D14" s="583"/>
      <c r="E14" s="586"/>
      <c r="F14" s="586"/>
      <c r="G14" s="586"/>
      <c r="H14" s="588" t="s">
        <v>91</v>
      </c>
      <c r="I14" s="588"/>
      <c r="J14" s="586"/>
      <c r="K14" s="586"/>
      <c r="L14" s="586"/>
      <c r="M14" s="590"/>
      <c r="O14" s="530" t="s">
        <v>92</v>
      </c>
      <c r="P14" s="531"/>
      <c r="Q14" s="345"/>
      <c r="R14" s="346"/>
      <c r="S14" s="346"/>
      <c r="T14" s="346"/>
      <c r="U14" s="346"/>
      <c r="V14" s="346"/>
      <c r="W14" s="347"/>
      <c r="X14" s="42"/>
      <c r="Y14" s="468" t="s">
        <v>60</v>
      </c>
      <c r="Z14" s="469"/>
      <c r="AA14" s="534">
        <f t="shared" si="0"/>
        <v>0</v>
      </c>
      <c r="AB14" s="535"/>
      <c r="AC14" s="534">
        <f t="shared" si="1"/>
        <v>0</v>
      </c>
      <c r="AD14" s="536"/>
      <c r="AE14" s="521">
        <f t="shared" si="2"/>
        <v>0</v>
      </c>
      <c r="AF14" s="522"/>
      <c r="AG14" s="523"/>
      <c r="AH14" s="524">
        <f t="shared" si="3"/>
        <v>0</v>
      </c>
      <c r="AI14" s="525"/>
      <c r="AJ14" s="526"/>
      <c r="AK14" s="527">
        <f t="shared" si="4"/>
        <v>0</v>
      </c>
      <c r="AL14" s="525"/>
      <c r="AM14" s="526"/>
      <c r="AN14" s="554"/>
      <c r="AO14" s="555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U14" s="9"/>
      <c r="BV14" s="9"/>
      <c r="BW14" s="7"/>
      <c r="BX14" s="34"/>
      <c r="BY14" s="34"/>
      <c r="BZ14" s="34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Q14" s="13"/>
      <c r="CR14" s="13"/>
      <c r="CT14" s="12"/>
      <c r="CU14" s="12"/>
      <c r="CV14" s="13"/>
      <c r="CW14" s="12"/>
      <c r="CX14" s="12"/>
      <c r="CY14" s="9"/>
      <c r="CZ14" s="9"/>
      <c r="DC14" s="14"/>
      <c r="DD14" s="15"/>
      <c r="DE14" s="9"/>
      <c r="DF14" s="14"/>
      <c r="DG14" s="14"/>
      <c r="DM14" s="7"/>
      <c r="DN14" s="7"/>
      <c r="DO14" s="35"/>
    </row>
    <row r="15" spans="2:121" ht="16.5" customHeight="1" thickBot="1" x14ac:dyDescent="0.45">
      <c r="C15" s="584"/>
      <c r="D15" s="585"/>
      <c r="E15" s="587"/>
      <c r="F15" s="587"/>
      <c r="G15" s="587"/>
      <c r="H15" s="589"/>
      <c r="I15" s="589"/>
      <c r="J15" s="587"/>
      <c r="K15" s="587"/>
      <c r="L15" s="587"/>
      <c r="M15" s="591"/>
      <c r="O15" s="532"/>
      <c r="P15" s="533"/>
      <c r="Q15" s="348"/>
      <c r="R15" s="349"/>
      <c r="S15" s="349"/>
      <c r="T15" s="349"/>
      <c r="U15" s="349"/>
      <c r="V15" s="349"/>
      <c r="W15" s="350"/>
      <c r="X15" s="42"/>
      <c r="Y15" s="528" t="s">
        <v>19</v>
      </c>
      <c r="Z15" s="529"/>
      <c r="AA15" s="540">
        <f>SUM(AA9:AB14)</f>
        <v>0</v>
      </c>
      <c r="AB15" s="541"/>
      <c r="AC15" s="540">
        <f>SUM(AC9:AD14)</f>
        <v>0</v>
      </c>
      <c r="AD15" s="542"/>
      <c r="AE15" s="543">
        <f>SUM(AE9:AG14)</f>
        <v>0</v>
      </c>
      <c r="AF15" s="544"/>
      <c r="AG15" s="545"/>
      <c r="AH15" s="546">
        <f>SUM(AH9:AJ14)</f>
        <v>0</v>
      </c>
      <c r="AI15" s="547"/>
      <c r="AJ15" s="548"/>
      <c r="AK15" s="549">
        <f>SUM(AK9:AM14)</f>
        <v>0</v>
      </c>
      <c r="AL15" s="547"/>
      <c r="AM15" s="548"/>
      <c r="BU15" s="9"/>
      <c r="BV15" s="9"/>
      <c r="BW15" s="7"/>
      <c r="BX15" s="34"/>
      <c r="BY15" s="34"/>
      <c r="BZ15" s="34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Q15" s="13"/>
      <c r="CR15" s="13"/>
      <c r="CT15" s="12"/>
      <c r="CU15" s="12"/>
      <c r="CV15" s="13"/>
      <c r="CW15" s="12"/>
      <c r="CX15" s="12"/>
      <c r="CY15" s="9"/>
      <c r="CZ15" s="9"/>
      <c r="DC15" s="14"/>
      <c r="DD15" s="15"/>
      <c r="DE15" s="9"/>
      <c r="DF15" s="14"/>
      <c r="DG15" s="14"/>
      <c r="DM15" s="7"/>
      <c r="DN15" s="7"/>
      <c r="DO15" s="35"/>
    </row>
    <row r="16" spans="2:121" ht="16.5" customHeight="1" thickBot="1" x14ac:dyDescent="0.45">
      <c r="P16" s="8"/>
      <c r="BY16" s="7"/>
      <c r="BZ16" s="34"/>
      <c r="CA16" s="34"/>
      <c r="CB16" s="34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V16" s="12"/>
      <c r="CW16" s="12"/>
      <c r="CY16" s="12"/>
      <c r="CZ16" s="12"/>
      <c r="DQ16" s="35"/>
    </row>
    <row r="17" spans="3:118" ht="16.5" customHeight="1" x14ac:dyDescent="0.4">
      <c r="C17" s="327" t="s">
        <v>75</v>
      </c>
      <c r="D17" s="328"/>
      <c r="E17" s="507" t="s">
        <v>15</v>
      </c>
      <c r="F17" s="508"/>
      <c r="G17" s="508"/>
      <c r="H17" s="509"/>
      <c r="I17" s="510" t="s">
        <v>93</v>
      </c>
      <c r="J17" s="304" t="s">
        <v>94</v>
      </c>
      <c r="K17" s="305"/>
      <c r="L17" s="306"/>
      <c r="M17" s="304" t="s">
        <v>95</v>
      </c>
      <c r="N17" s="305"/>
      <c r="O17" s="306"/>
      <c r="P17" s="304" t="s">
        <v>95</v>
      </c>
      <c r="Q17" s="305"/>
      <c r="R17" s="306"/>
      <c r="S17" s="304" t="s">
        <v>95</v>
      </c>
      <c r="T17" s="305"/>
      <c r="U17" s="306"/>
      <c r="V17" s="304" t="s">
        <v>96</v>
      </c>
      <c r="W17" s="305"/>
      <c r="X17" s="305"/>
      <c r="Y17" s="292" t="s">
        <v>97</v>
      </c>
      <c r="Z17" s="504"/>
      <c r="AA17" s="293"/>
      <c r="AB17" s="292" t="s">
        <v>296</v>
      </c>
      <c r="AC17" s="293"/>
      <c r="AD17" s="298" t="s">
        <v>98</v>
      </c>
      <c r="AE17" s="299"/>
      <c r="AF17" s="298" t="s">
        <v>99</v>
      </c>
      <c r="AG17" s="503"/>
      <c r="AH17" s="286" t="s">
        <v>100</v>
      </c>
      <c r="AI17" s="287"/>
      <c r="AJ17" s="243" t="s">
        <v>39</v>
      </c>
      <c r="AK17" s="244"/>
      <c r="AL17" s="244"/>
      <c r="AM17" s="245"/>
      <c r="AN17" s="249" t="s">
        <v>16</v>
      </c>
      <c r="AO17" s="250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N17" s="10"/>
      <c r="BO17" s="10"/>
      <c r="BP17" s="10"/>
      <c r="BQ17" s="11"/>
      <c r="BR17" s="11"/>
      <c r="BS17" s="11"/>
      <c r="BT17" s="11"/>
      <c r="BU17" s="11"/>
      <c r="BV17" s="11"/>
      <c r="BW17" s="491" t="s">
        <v>0</v>
      </c>
      <c r="BX17" s="492"/>
      <c r="BY17" s="497" t="s">
        <v>1</v>
      </c>
      <c r="BZ17" s="498"/>
      <c r="CA17" s="501" t="s">
        <v>2</v>
      </c>
      <c r="CB17" s="11"/>
      <c r="CC17" s="43"/>
      <c r="CD17" s="44"/>
      <c r="CE17" s="45" t="s">
        <v>3</v>
      </c>
      <c r="CF17" s="46" t="s">
        <v>101</v>
      </c>
      <c r="CG17" s="47"/>
      <c r="CH17" s="48"/>
      <c r="CI17" s="49"/>
      <c r="CJ17" s="49" t="s">
        <v>4</v>
      </c>
      <c r="CK17" s="49"/>
      <c r="CL17" s="13"/>
      <c r="CM17" s="472" t="s">
        <v>5</v>
      </c>
      <c r="CN17" s="473"/>
      <c r="CO17" s="10"/>
      <c r="CP17" s="10"/>
      <c r="CQ17" s="50"/>
      <c r="CR17" s="51"/>
      <c r="CS17" s="50"/>
      <c r="CT17" s="50"/>
      <c r="CU17" s="52"/>
      <c r="CV17" s="52"/>
      <c r="CW17" s="53"/>
      <c r="CX17" s="52"/>
      <c r="CY17" s="50"/>
      <c r="CZ17" s="50" t="s">
        <v>102</v>
      </c>
      <c r="DA17" s="50" t="s">
        <v>103</v>
      </c>
      <c r="DB17" s="50" t="s">
        <v>104</v>
      </c>
      <c r="DC17" s="50" t="s">
        <v>105</v>
      </c>
      <c r="DD17" s="50"/>
      <c r="DE17" s="7"/>
      <c r="DF17" s="7"/>
      <c r="DG17" s="7"/>
      <c r="DH17" s="7"/>
      <c r="DI17" s="7"/>
      <c r="DJ17" s="7"/>
      <c r="DK17" s="7"/>
      <c r="DL17" s="7"/>
      <c r="DM17" s="7"/>
      <c r="DN17" s="7"/>
    </row>
    <row r="18" spans="3:118" ht="16.5" customHeight="1" x14ac:dyDescent="0.4">
      <c r="C18" s="329"/>
      <c r="D18" s="330"/>
      <c r="E18" s="476" t="s">
        <v>106</v>
      </c>
      <c r="F18" s="477"/>
      <c r="G18" s="54" t="s">
        <v>107</v>
      </c>
      <c r="H18" s="55" t="s">
        <v>34</v>
      </c>
      <c r="I18" s="511"/>
      <c r="J18" s="307"/>
      <c r="K18" s="308"/>
      <c r="L18" s="309"/>
      <c r="M18" s="307"/>
      <c r="N18" s="308"/>
      <c r="O18" s="309"/>
      <c r="P18" s="307"/>
      <c r="Q18" s="308"/>
      <c r="R18" s="309"/>
      <c r="S18" s="307"/>
      <c r="T18" s="308"/>
      <c r="U18" s="309"/>
      <c r="V18" s="307"/>
      <c r="W18" s="308"/>
      <c r="X18" s="308"/>
      <c r="Y18" s="294"/>
      <c r="Z18" s="505"/>
      <c r="AA18" s="295"/>
      <c r="AB18" s="294"/>
      <c r="AC18" s="295"/>
      <c r="AD18" s="300"/>
      <c r="AE18" s="301"/>
      <c r="AF18" s="300"/>
      <c r="AG18" s="483"/>
      <c r="AH18" s="288"/>
      <c r="AI18" s="289"/>
      <c r="AJ18" s="246"/>
      <c r="AK18" s="247"/>
      <c r="AL18" s="247"/>
      <c r="AM18" s="248"/>
      <c r="AN18" s="251"/>
      <c r="AO18" s="252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N18" s="10"/>
      <c r="BO18" s="10"/>
      <c r="BP18" s="10"/>
      <c r="BQ18" s="11"/>
      <c r="BR18" s="11"/>
      <c r="BS18" s="11"/>
      <c r="BT18" s="11"/>
      <c r="BU18" s="11"/>
      <c r="BV18" s="11"/>
      <c r="BW18" s="493"/>
      <c r="BX18" s="494"/>
      <c r="BY18" s="499"/>
      <c r="BZ18" s="500"/>
      <c r="CA18" s="502"/>
      <c r="CB18" s="11"/>
      <c r="CC18" s="58" t="s">
        <v>4</v>
      </c>
      <c r="CD18" s="59"/>
      <c r="CE18" s="60"/>
      <c r="CF18" s="61"/>
      <c r="CG18" s="62" t="s">
        <v>9</v>
      </c>
      <c r="CH18" s="63" t="s">
        <v>10</v>
      </c>
      <c r="CI18" s="64"/>
      <c r="CJ18" s="64"/>
      <c r="CK18" s="64"/>
      <c r="CL18" s="13"/>
      <c r="CM18" s="474"/>
      <c r="CN18" s="475"/>
      <c r="CO18" s="10"/>
      <c r="CP18" s="10"/>
      <c r="CQ18" s="65"/>
      <c r="CR18" s="66"/>
      <c r="CS18" s="65"/>
      <c r="CT18" s="65"/>
      <c r="CU18" s="65"/>
      <c r="CV18" s="66"/>
      <c r="CW18" s="67"/>
      <c r="CX18" s="65"/>
      <c r="CY18" s="65"/>
      <c r="CZ18" s="65"/>
      <c r="DA18" s="65"/>
      <c r="DB18" s="65"/>
      <c r="DC18" s="65"/>
      <c r="DD18" s="65"/>
      <c r="DE18" s="7"/>
      <c r="DF18" s="7"/>
      <c r="DG18" s="7"/>
      <c r="DH18" s="7"/>
      <c r="DI18" s="7"/>
      <c r="DJ18" s="7"/>
      <c r="DK18" s="7"/>
      <c r="DL18" s="7"/>
      <c r="DM18" s="7"/>
      <c r="DN18" s="7"/>
    </row>
    <row r="19" spans="3:118" ht="16.5" customHeight="1" x14ac:dyDescent="0.4">
      <c r="C19" s="331" t="s">
        <v>33</v>
      </c>
      <c r="D19" s="333" t="s">
        <v>32</v>
      </c>
      <c r="E19" s="476"/>
      <c r="F19" s="478"/>
      <c r="G19" s="481" t="s">
        <v>108</v>
      </c>
      <c r="H19" s="483" t="s">
        <v>109</v>
      </c>
      <c r="I19" s="301"/>
      <c r="J19" s="310"/>
      <c r="K19" s="311"/>
      <c r="L19" s="312"/>
      <c r="M19" s="310"/>
      <c r="N19" s="311"/>
      <c r="O19" s="312"/>
      <c r="P19" s="310"/>
      <c r="Q19" s="311"/>
      <c r="R19" s="312"/>
      <c r="S19" s="310"/>
      <c r="T19" s="311"/>
      <c r="U19" s="312"/>
      <c r="V19" s="310"/>
      <c r="W19" s="311"/>
      <c r="X19" s="311"/>
      <c r="Y19" s="294"/>
      <c r="Z19" s="505"/>
      <c r="AA19" s="295"/>
      <c r="AB19" s="294"/>
      <c r="AC19" s="295"/>
      <c r="AD19" s="300"/>
      <c r="AE19" s="301"/>
      <c r="AF19" s="300"/>
      <c r="AG19" s="483"/>
      <c r="AH19" s="288"/>
      <c r="AI19" s="289"/>
      <c r="AJ19" s="253" t="s">
        <v>284</v>
      </c>
      <c r="AK19" s="254"/>
      <c r="AL19" s="257" t="s">
        <v>76</v>
      </c>
      <c r="AM19" s="258"/>
      <c r="AN19" s="261" t="s">
        <v>295</v>
      </c>
      <c r="AO19" s="262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N19" s="10"/>
      <c r="BO19" s="10"/>
      <c r="BP19" s="10"/>
      <c r="BQ19" s="11"/>
      <c r="BR19" s="11"/>
      <c r="BS19" s="11"/>
      <c r="BT19" s="11"/>
      <c r="BU19" s="11"/>
      <c r="BV19" s="11"/>
      <c r="BW19" s="493"/>
      <c r="BX19" s="494"/>
      <c r="BY19" s="485" t="s">
        <v>110</v>
      </c>
      <c r="BZ19" s="487"/>
      <c r="CA19" s="57" t="s">
        <v>19</v>
      </c>
      <c r="CB19" s="23"/>
      <c r="CC19" s="58"/>
      <c r="CD19" s="59"/>
      <c r="CE19" s="60"/>
      <c r="CF19" s="61"/>
      <c r="CG19" s="68" t="s">
        <v>20</v>
      </c>
      <c r="CH19" s="69" t="s">
        <v>20</v>
      </c>
      <c r="CI19" s="57" t="s">
        <v>19</v>
      </c>
      <c r="CJ19" s="64" t="s">
        <v>21</v>
      </c>
      <c r="CK19" s="64" t="s">
        <v>111</v>
      </c>
      <c r="CL19" s="13"/>
      <c r="CM19" s="70"/>
      <c r="CN19" s="60"/>
      <c r="CO19" s="10"/>
      <c r="CP19" s="10"/>
      <c r="CQ19" s="50" t="s">
        <v>22</v>
      </c>
      <c r="CR19" s="50" t="s">
        <v>23</v>
      </c>
      <c r="CS19" s="50" t="s">
        <v>24</v>
      </c>
      <c r="CT19" s="50" t="s">
        <v>25</v>
      </c>
      <c r="CU19" s="52"/>
      <c r="CV19" s="52"/>
      <c r="CW19" s="53"/>
      <c r="CX19" s="52"/>
      <c r="CY19" s="52"/>
      <c r="CZ19" s="50" t="s">
        <v>28</v>
      </c>
      <c r="DA19" s="50" t="s">
        <v>26</v>
      </c>
      <c r="DB19" s="50" t="s">
        <v>29</v>
      </c>
      <c r="DC19" s="50" t="s">
        <v>30</v>
      </c>
      <c r="DD19" s="50" t="s">
        <v>31</v>
      </c>
      <c r="DE19" s="7"/>
      <c r="DF19" s="7"/>
      <c r="DG19" s="7"/>
      <c r="DH19" s="7"/>
      <c r="DI19" s="7"/>
      <c r="DJ19" s="7"/>
      <c r="DK19" s="7"/>
      <c r="DL19" s="7"/>
      <c r="DM19" s="7"/>
      <c r="DN19" s="7"/>
    </row>
    <row r="20" spans="3:118" ht="16.5" customHeight="1" thickBot="1" x14ac:dyDescent="0.2">
      <c r="C20" s="332"/>
      <c r="D20" s="334"/>
      <c r="E20" s="479"/>
      <c r="F20" s="480"/>
      <c r="G20" s="482"/>
      <c r="H20" s="484"/>
      <c r="I20" s="303"/>
      <c r="J20" s="489" t="s">
        <v>287</v>
      </c>
      <c r="K20" s="490"/>
      <c r="L20" s="490"/>
      <c r="M20" s="490"/>
      <c r="N20" s="490"/>
      <c r="O20" s="490"/>
      <c r="P20" s="490"/>
      <c r="Q20" s="490"/>
      <c r="R20" s="490"/>
      <c r="S20" s="490"/>
      <c r="T20" s="490"/>
      <c r="U20" s="490"/>
      <c r="V20" s="490"/>
      <c r="W20" s="490"/>
      <c r="X20" s="490"/>
      <c r="Y20" s="296"/>
      <c r="Z20" s="506"/>
      <c r="AA20" s="297"/>
      <c r="AB20" s="296"/>
      <c r="AC20" s="297"/>
      <c r="AD20" s="302"/>
      <c r="AE20" s="303"/>
      <c r="AF20" s="302"/>
      <c r="AG20" s="484"/>
      <c r="AH20" s="290"/>
      <c r="AI20" s="291"/>
      <c r="AJ20" s="255"/>
      <c r="AK20" s="256"/>
      <c r="AL20" s="259"/>
      <c r="AM20" s="260"/>
      <c r="AN20" s="263"/>
      <c r="AO20" s="264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N20" s="10"/>
      <c r="BP20" s="10"/>
      <c r="BQ20" s="11"/>
      <c r="BR20" s="11"/>
      <c r="BS20" s="11"/>
      <c r="BT20" s="11"/>
      <c r="BU20" s="8"/>
      <c r="BV20" s="11"/>
      <c r="BW20" s="495"/>
      <c r="BX20" s="496"/>
      <c r="BY20" s="486"/>
      <c r="BZ20" s="488"/>
      <c r="CA20" s="72"/>
      <c r="CB20" s="23"/>
      <c r="CC20" s="73"/>
      <c r="CD20" s="74"/>
      <c r="CE20" s="75" t="s">
        <v>17</v>
      </c>
      <c r="CF20" s="76" t="s">
        <v>18</v>
      </c>
      <c r="CG20" s="77"/>
      <c r="CH20" s="78"/>
      <c r="CI20" s="72"/>
      <c r="CJ20" s="79"/>
      <c r="CK20" s="79"/>
      <c r="CL20" s="23"/>
      <c r="CM20" s="80"/>
      <c r="CN20" s="75" t="s">
        <v>35</v>
      </c>
      <c r="CO20" s="10"/>
      <c r="CP20" s="10"/>
      <c r="CQ20" s="65"/>
      <c r="CR20" s="65"/>
      <c r="CS20" s="65"/>
      <c r="CT20" s="65"/>
      <c r="CU20" s="52" t="s">
        <v>3</v>
      </c>
      <c r="CV20" s="53" t="s">
        <v>26</v>
      </c>
      <c r="CW20" s="53" t="s">
        <v>27</v>
      </c>
      <c r="CX20" s="52" t="s">
        <v>112</v>
      </c>
      <c r="CY20" s="52" t="s">
        <v>113</v>
      </c>
      <c r="CZ20" s="65"/>
      <c r="DA20" s="65"/>
      <c r="DB20" s="65"/>
      <c r="DC20" s="65"/>
      <c r="DD20" s="65"/>
      <c r="DE20" s="7"/>
      <c r="DF20" s="7"/>
      <c r="DG20" s="7"/>
      <c r="DH20" s="7"/>
      <c r="DI20" s="7"/>
      <c r="DJ20" s="7"/>
      <c r="DK20" s="7"/>
      <c r="DL20" s="7"/>
      <c r="DM20" s="7"/>
      <c r="DN20" s="7"/>
    </row>
    <row r="21" spans="3:118" ht="15.75" customHeight="1" x14ac:dyDescent="0.15">
      <c r="C21" s="360" t="s">
        <v>74</v>
      </c>
      <c r="D21" s="363">
        <v>1</v>
      </c>
      <c r="E21" s="453" t="s">
        <v>84</v>
      </c>
      <c r="F21" s="454"/>
      <c r="G21" s="81"/>
      <c r="H21" s="3"/>
      <c r="I21" s="455" t="s">
        <v>36</v>
      </c>
      <c r="J21" s="284"/>
      <c r="K21" s="450" t="str">
        <f>IF(J21="","",VLOOKUP(J21,$CU:$CX,3,FALSE))</f>
        <v/>
      </c>
      <c r="L21" s="450"/>
      <c r="M21" s="284"/>
      <c r="N21" s="450" t="str">
        <f>IF(M21="","",VLOOKUP(M21,$CU:$CX,3,FALSE))</f>
        <v/>
      </c>
      <c r="O21" s="450"/>
      <c r="P21" s="284"/>
      <c r="Q21" s="450" t="str">
        <f>IF(P21="","",VLOOKUP(P21,$CU:$CX,3,FALSE))</f>
        <v/>
      </c>
      <c r="R21" s="450"/>
      <c r="S21" s="284"/>
      <c r="T21" s="450" t="str">
        <f>IF(S21="","",VLOOKUP(S21,$CU:$CX,3,FALSE))</f>
        <v/>
      </c>
      <c r="U21" s="450"/>
      <c r="V21" s="284"/>
      <c r="W21" s="450" t="str">
        <f>IF(V21="","",VLOOKUP(V21,$CU:$CX,3,FALSE))</f>
        <v/>
      </c>
      <c r="X21" s="450"/>
      <c r="Y21" s="451" t="s">
        <v>114</v>
      </c>
      <c r="Z21" s="445">
        <f>CJ21</f>
        <v>0</v>
      </c>
      <c r="AA21" s="446"/>
      <c r="AB21" s="447"/>
      <c r="AC21" s="447"/>
      <c r="AD21" s="313">
        <f>(教育!Z21+教育!Z23)*教育!AB21</f>
        <v>0</v>
      </c>
      <c r="AE21" s="313"/>
      <c r="AF21" s="313">
        <f>SUM(教育!H21:H26)*教育!AB21</f>
        <v>0</v>
      </c>
      <c r="AG21" s="314"/>
      <c r="AH21" s="325"/>
      <c r="AI21" s="326"/>
      <c r="AJ21" s="267" t="s">
        <v>288</v>
      </c>
      <c r="AK21" s="268"/>
      <c r="AL21" s="275"/>
      <c r="AM21" s="276"/>
      <c r="AN21" s="277"/>
      <c r="AO21" s="278"/>
      <c r="AT21" s="71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P21" s="10"/>
      <c r="BQ21" s="82" t="s">
        <v>38</v>
      </c>
      <c r="BR21" s="11"/>
      <c r="BS21" s="11"/>
      <c r="BT21" s="11"/>
      <c r="BU21" s="11"/>
      <c r="BV21" s="11"/>
      <c r="BW21" s="83">
        <v>1</v>
      </c>
      <c r="BX21" s="84" t="s">
        <v>115</v>
      </c>
      <c r="BY21" s="85">
        <f>SUMIF(BQ23:BU23,"対馬市",BQ24:BU24)*AB21</f>
        <v>0</v>
      </c>
      <c r="BZ21" s="86"/>
      <c r="CA21" s="87">
        <f>SUM(K25:X25)</f>
        <v>0</v>
      </c>
      <c r="CB21" s="13"/>
      <c r="CC21" s="88" t="s">
        <v>6</v>
      </c>
      <c r="CD21" s="84" t="s">
        <v>115</v>
      </c>
      <c r="CE21" s="89" t="str">
        <f t="shared" ref="CE21:CE26" si="5">IF(G21="","0",$CJ$21/$CC$22)</f>
        <v>0</v>
      </c>
      <c r="CF21" s="90" t="str">
        <f t="shared" ref="CF21:CF26" si="6">IF(G21="","0",$CJ$22/$CC$22)</f>
        <v>0</v>
      </c>
      <c r="CG21" s="91">
        <f t="shared" ref="CG21:CG26" si="7">CE21*$AB$21</f>
        <v>0</v>
      </c>
      <c r="CH21" s="92">
        <f t="shared" ref="CH21:CH26" si="8">CF21*$AB$23</f>
        <v>0</v>
      </c>
      <c r="CI21" s="93">
        <f>CG21+CH21</f>
        <v>0</v>
      </c>
      <c r="CJ21" s="87">
        <f>SUM(K22:X22)</f>
        <v>0</v>
      </c>
      <c r="CK21" s="93">
        <f>(COUNTA(G21))*AB21</f>
        <v>0</v>
      </c>
      <c r="CL21" s="13"/>
      <c r="CM21" s="84" t="s">
        <v>115</v>
      </c>
      <c r="CN21" s="89" t="str">
        <f t="shared" ref="CN21:CN26" si="9">IF((H21)="","0",($AB$21+$AB$23)*H21*1000)</f>
        <v>0</v>
      </c>
      <c r="CO21" s="10"/>
      <c r="CP21" s="7"/>
      <c r="CQ21" s="7"/>
      <c r="CR21" s="94"/>
      <c r="CS21" s="15"/>
      <c r="CT21" s="7"/>
      <c r="CU21" s="94"/>
      <c r="CV21" s="94"/>
      <c r="CW21" s="94"/>
      <c r="CX21" s="94"/>
      <c r="CY21" s="94"/>
      <c r="CZ21" s="94"/>
      <c r="DA21" s="94"/>
      <c r="DB21" s="94"/>
      <c r="DC21" s="94">
        <v>0</v>
      </c>
      <c r="DD21" s="94"/>
      <c r="DE21" s="1"/>
      <c r="DF21" s="7"/>
      <c r="DG21" s="7"/>
      <c r="DH21" s="7"/>
      <c r="DI21" s="7"/>
      <c r="DJ21" s="7"/>
      <c r="DK21" s="7"/>
      <c r="DL21" s="7"/>
      <c r="DM21" s="7"/>
      <c r="DN21" s="7"/>
    </row>
    <row r="22" spans="3:118" ht="15.75" customHeight="1" thickBot="1" x14ac:dyDescent="0.2">
      <c r="C22" s="361"/>
      <c r="D22" s="364"/>
      <c r="E22" s="432" t="s">
        <v>87</v>
      </c>
      <c r="F22" s="433"/>
      <c r="G22" s="95"/>
      <c r="H22" s="4"/>
      <c r="I22" s="456"/>
      <c r="J22" s="285"/>
      <c r="K22" s="279" t="str">
        <f>IF($AA$5="小学校",IF(J21="","",VLOOKUP(J21,$CU:$CY,5,FALSE)),IF($AA$5="","",IFERROR(VLOOKUP(J21,$CU:$CY,4,FALSE),"")))</f>
        <v/>
      </c>
      <c r="L22" s="280"/>
      <c r="M22" s="285"/>
      <c r="N22" s="279" t="str">
        <f>IF($AA$5="小学校",IF(M21="","",VLOOKUP(M21,$CU:$CY,5,FALSE)),IF($AA$5="","",IFERROR(VLOOKUP(M21,$CU:$CY,4,FALSE),"")))</f>
        <v/>
      </c>
      <c r="O22" s="280"/>
      <c r="P22" s="285"/>
      <c r="Q22" s="279" t="str">
        <f>IF($AA$5="小学校",IF(P21="","",VLOOKUP(P21,$CU:$CY,5,FALSE)),IF($AA$5="","",IFERROR(VLOOKUP(P21,$CU:$CY,4,FALSE),"")))</f>
        <v/>
      </c>
      <c r="R22" s="280"/>
      <c r="S22" s="285"/>
      <c r="T22" s="279" t="str">
        <f>IF($AA$5="小学校",IF(S21="","",VLOOKUP(S21,$CU:$CY,5,FALSE)),IF($AA$5="","",IFERROR(VLOOKUP(S21,$CU:$CY,4,FALSE),"")))</f>
        <v/>
      </c>
      <c r="U22" s="280"/>
      <c r="V22" s="285"/>
      <c r="W22" s="279" t="str">
        <f>IF($AA$5="小学校",IF(V21="","",VLOOKUP(V21,$CU:$CY,5,FALSE)),IF($AA$5="","",IFERROR(VLOOKUP(V21,$CU:$CY,4,FALSE),"")))</f>
        <v/>
      </c>
      <c r="X22" s="281"/>
      <c r="Y22" s="452"/>
      <c r="Z22" s="435"/>
      <c r="AA22" s="436"/>
      <c r="AB22" s="448"/>
      <c r="AC22" s="448"/>
      <c r="AD22" s="315"/>
      <c r="AE22" s="315"/>
      <c r="AF22" s="315"/>
      <c r="AG22" s="316"/>
      <c r="AH22" s="319"/>
      <c r="AI22" s="320"/>
      <c r="AJ22" s="267"/>
      <c r="AK22" s="268"/>
      <c r="AL22" s="271"/>
      <c r="AM22" s="272"/>
      <c r="AN22" s="239"/>
      <c r="AO22" s="240"/>
      <c r="AT22" s="71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P22" s="10"/>
      <c r="BQ22" s="11"/>
      <c r="BR22" s="11"/>
      <c r="BS22" s="11"/>
      <c r="BT22" s="11"/>
      <c r="BU22" s="11"/>
      <c r="BV22" s="11"/>
      <c r="BW22" s="97"/>
      <c r="BX22" s="98" t="s">
        <v>87</v>
      </c>
      <c r="BY22" s="99">
        <f>SUMIF(BQ23:BU23,"壱岐市",BQ24:BU24)*AB21</f>
        <v>0</v>
      </c>
      <c r="BZ22" s="100"/>
      <c r="CA22" s="101"/>
      <c r="CB22" s="102"/>
      <c r="CC22" s="463">
        <f>COUNTA(G21:G26)</f>
        <v>0</v>
      </c>
      <c r="CD22" s="98" t="s">
        <v>87</v>
      </c>
      <c r="CE22" s="103" t="str">
        <f t="shared" si="5"/>
        <v>0</v>
      </c>
      <c r="CF22" s="104" t="str">
        <f t="shared" si="6"/>
        <v>0</v>
      </c>
      <c r="CG22" s="105">
        <f t="shared" si="7"/>
        <v>0</v>
      </c>
      <c r="CH22" s="106">
        <f t="shared" si="8"/>
        <v>0</v>
      </c>
      <c r="CI22" s="107">
        <f t="shared" ref="CI22:CI26" si="10">CG22+CH22</f>
        <v>0</v>
      </c>
      <c r="CJ22" s="108">
        <f>CJ21/2</f>
        <v>0</v>
      </c>
      <c r="CK22" s="107">
        <f>(COUNTA(G22))*AB21</f>
        <v>0</v>
      </c>
      <c r="CL22" s="13"/>
      <c r="CM22" s="98" t="s">
        <v>87</v>
      </c>
      <c r="CN22" s="103" t="str">
        <f t="shared" si="9"/>
        <v>0</v>
      </c>
      <c r="CO22" s="10"/>
      <c r="CP22" s="7" t="s">
        <v>39</v>
      </c>
      <c r="CQ22" s="94" t="s">
        <v>116</v>
      </c>
      <c r="CR22" s="94"/>
      <c r="CS22" s="94">
        <v>1</v>
      </c>
      <c r="CT22" s="10" t="s">
        <v>37</v>
      </c>
      <c r="CU22" s="94">
        <v>1</v>
      </c>
      <c r="CV22" s="94" t="s">
        <v>117</v>
      </c>
      <c r="CW22" s="94" t="s">
        <v>118</v>
      </c>
      <c r="CX22" s="94">
        <v>900</v>
      </c>
      <c r="CY22" s="94">
        <v>450</v>
      </c>
      <c r="CZ22" s="94" t="s">
        <v>73</v>
      </c>
      <c r="DA22" s="94" t="s">
        <v>41</v>
      </c>
      <c r="DB22" s="94" t="s">
        <v>119</v>
      </c>
      <c r="DC22" s="94">
        <v>4300</v>
      </c>
      <c r="DD22" s="94" t="s">
        <v>40</v>
      </c>
      <c r="DE22" s="1" t="s">
        <v>289</v>
      </c>
      <c r="DF22" s="7"/>
      <c r="DG22" s="7"/>
      <c r="DH22" s="7"/>
      <c r="DI22" s="7"/>
      <c r="DJ22" s="7"/>
      <c r="DK22" s="7"/>
      <c r="DL22" s="7"/>
      <c r="DM22" s="7"/>
      <c r="DN22" s="7"/>
    </row>
    <row r="23" spans="3:118" ht="15.75" customHeight="1" thickBot="1" x14ac:dyDescent="0.2">
      <c r="C23" s="361"/>
      <c r="D23" s="364"/>
      <c r="E23" s="432" t="s">
        <v>42</v>
      </c>
      <c r="F23" s="433"/>
      <c r="G23" s="95"/>
      <c r="H23" s="4"/>
      <c r="I23" s="457"/>
      <c r="J23" s="442" t="str">
        <f>IF(J21="","",VLOOKUP(J21,$CU:$CX,2,FALSE))</f>
        <v/>
      </c>
      <c r="K23" s="443"/>
      <c r="L23" s="444"/>
      <c r="M23" s="442" t="str">
        <f>IF(M21="","",VLOOKUP(M21,$CU:$CX,2,FALSE))</f>
        <v/>
      </c>
      <c r="N23" s="443"/>
      <c r="O23" s="444"/>
      <c r="P23" s="442" t="str">
        <f>IF(P21="","",VLOOKUP(P21,$CU:$CX,2,FALSE))</f>
        <v/>
      </c>
      <c r="Q23" s="443"/>
      <c r="R23" s="444"/>
      <c r="S23" s="442" t="str">
        <f>IF(S21="","",VLOOKUP(S21,$CU:$CX,2,FALSE))</f>
        <v/>
      </c>
      <c r="T23" s="443"/>
      <c r="U23" s="444"/>
      <c r="V23" s="442" t="str">
        <f>IF(V21="","",VLOOKUP(V21,$CU:$CX,2,FALSE))</f>
        <v/>
      </c>
      <c r="W23" s="443"/>
      <c r="X23" s="443"/>
      <c r="Y23" s="434" t="s">
        <v>120</v>
      </c>
      <c r="Z23" s="435">
        <f>CA21</f>
        <v>0</v>
      </c>
      <c r="AA23" s="436"/>
      <c r="AB23" s="448"/>
      <c r="AC23" s="448"/>
      <c r="AD23" s="315"/>
      <c r="AE23" s="315"/>
      <c r="AF23" s="315"/>
      <c r="AG23" s="316"/>
      <c r="AH23" s="321"/>
      <c r="AI23" s="322"/>
      <c r="AJ23" s="267"/>
      <c r="AK23" s="268"/>
      <c r="AL23" s="271"/>
      <c r="AM23" s="272"/>
      <c r="AN23" s="239"/>
      <c r="AO23" s="240"/>
      <c r="AT23" s="71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P23" s="109" t="s">
        <v>43</v>
      </c>
      <c r="BQ23" s="110" t="e">
        <f>VLOOKUP(J24,$CZ:$DD,5,FALSE)</f>
        <v>#N/A</v>
      </c>
      <c r="BR23" s="110" t="e">
        <f>VLOOKUP(M24,$CZ:$DD,5,FALSE)</f>
        <v>#N/A</v>
      </c>
      <c r="BS23" s="110" t="e">
        <f>VLOOKUP(P24,$CZ:$DD,5,FALSE)</f>
        <v>#N/A</v>
      </c>
      <c r="BT23" s="110" t="e">
        <f>VLOOKUP(S24,$CZ:$DD,5,FALSE)</f>
        <v>#N/A</v>
      </c>
      <c r="BU23" s="110" t="e">
        <f>VLOOKUP(V24,$CZ:$DD,5,FALSE)</f>
        <v>#N/A</v>
      </c>
      <c r="BV23" s="11"/>
      <c r="BW23" s="97"/>
      <c r="BX23" s="98" t="s">
        <v>42</v>
      </c>
      <c r="BY23" s="99">
        <f>SUMIF(BQ23:BU23,"五島市",BQ24:BU24)*AB21</f>
        <v>0</v>
      </c>
      <c r="BZ23" s="100"/>
      <c r="CA23" s="64"/>
      <c r="CB23" s="102"/>
      <c r="CC23" s="464"/>
      <c r="CD23" s="98" t="s">
        <v>42</v>
      </c>
      <c r="CE23" s="103" t="str">
        <f t="shared" si="5"/>
        <v>0</v>
      </c>
      <c r="CF23" s="104" t="str">
        <f t="shared" si="6"/>
        <v>0</v>
      </c>
      <c r="CG23" s="105">
        <f t="shared" si="7"/>
        <v>0</v>
      </c>
      <c r="CH23" s="106">
        <f t="shared" si="8"/>
        <v>0</v>
      </c>
      <c r="CI23" s="107">
        <f t="shared" si="10"/>
        <v>0</v>
      </c>
      <c r="CJ23" s="111"/>
      <c r="CK23" s="107">
        <f>(COUNTA(G23))*AB21</f>
        <v>0</v>
      </c>
      <c r="CL23" s="13"/>
      <c r="CM23" s="98" t="s">
        <v>42</v>
      </c>
      <c r="CN23" s="103" t="str">
        <f t="shared" si="9"/>
        <v>0</v>
      </c>
      <c r="CO23" s="10"/>
      <c r="CP23" s="7" t="s">
        <v>44</v>
      </c>
      <c r="CQ23" s="94" t="s">
        <v>79</v>
      </c>
      <c r="CR23" s="94" t="s">
        <v>121</v>
      </c>
      <c r="CS23" s="94">
        <v>2</v>
      </c>
      <c r="CT23" s="10" t="s">
        <v>40</v>
      </c>
      <c r="CU23" s="94">
        <v>2</v>
      </c>
      <c r="CV23" s="94" t="s">
        <v>122</v>
      </c>
      <c r="CW23" s="94" t="s">
        <v>118</v>
      </c>
      <c r="CX23" s="94">
        <v>1300</v>
      </c>
      <c r="CY23" s="94">
        <v>650</v>
      </c>
      <c r="CZ23" s="94" t="s">
        <v>45</v>
      </c>
      <c r="DA23" s="94" t="s">
        <v>46</v>
      </c>
      <c r="DB23" s="94" t="s">
        <v>119</v>
      </c>
      <c r="DC23" s="94">
        <v>2600</v>
      </c>
      <c r="DD23" s="94" t="s">
        <v>47</v>
      </c>
      <c r="DE23" s="1" t="s">
        <v>290</v>
      </c>
      <c r="DF23" s="7"/>
      <c r="DG23" s="7"/>
      <c r="DH23" s="7"/>
      <c r="DI23" s="7"/>
      <c r="DJ23" s="7"/>
      <c r="DK23" s="7"/>
      <c r="DL23" s="7"/>
      <c r="DM23" s="7"/>
      <c r="DN23" s="7"/>
    </row>
    <row r="24" spans="3:118" ht="15.75" customHeight="1" x14ac:dyDescent="0.15">
      <c r="C24" s="361"/>
      <c r="D24" s="364"/>
      <c r="E24" s="432" t="s">
        <v>48</v>
      </c>
      <c r="F24" s="433"/>
      <c r="G24" s="95"/>
      <c r="H24" s="4"/>
      <c r="I24" s="458" t="s">
        <v>49</v>
      </c>
      <c r="J24" s="282"/>
      <c r="K24" s="359" t="str">
        <f>IF(J24="","",VLOOKUP(J24,$CZ:$DC,3,FALSE))</f>
        <v/>
      </c>
      <c r="L24" s="359"/>
      <c r="M24" s="282"/>
      <c r="N24" s="359" t="str">
        <f>IF(M24="","",VLOOKUP(M24,$CZ:$DC,3,FALSE))</f>
        <v/>
      </c>
      <c r="O24" s="359"/>
      <c r="P24" s="282"/>
      <c r="Q24" s="359" t="str">
        <f>IF(P24="","",VLOOKUP(P24,$CZ:$DC,3,FALSE))</f>
        <v/>
      </c>
      <c r="R24" s="359"/>
      <c r="S24" s="282"/>
      <c r="T24" s="359" t="str">
        <f>IF(S24="","",VLOOKUP(S24,$CZ:$DC,3,FALSE))</f>
        <v/>
      </c>
      <c r="U24" s="359"/>
      <c r="V24" s="282"/>
      <c r="W24" s="359" t="str">
        <f>IF(V24="","",VLOOKUP(V24,$CZ:$DC,3,FALSE))</f>
        <v/>
      </c>
      <c r="X24" s="359"/>
      <c r="Y24" s="434"/>
      <c r="Z24" s="435"/>
      <c r="AA24" s="436"/>
      <c r="AB24" s="448"/>
      <c r="AC24" s="448"/>
      <c r="AD24" s="315"/>
      <c r="AE24" s="315"/>
      <c r="AF24" s="315"/>
      <c r="AG24" s="316"/>
      <c r="AH24" s="321"/>
      <c r="AI24" s="322"/>
      <c r="AJ24" s="267"/>
      <c r="AK24" s="268"/>
      <c r="AL24" s="271"/>
      <c r="AM24" s="272"/>
      <c r="AN24" s="239"/>
      <c r="AO24" s="240"/>
      <c r="AT24" s="71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P24" s="109" t="s">
        <v>50</v>
      </c>
      <c r="BQ24" s="112" t="e">
        <f>VLOOKUP(J24,$CZ:$DD,4,FALSE)</f>
        <v>#N/A</v>
      </c>
      <c r="BR24" s="112" t="e">
        <f>VLOOKUP(M24,$CZ:$DD,4,FALSE)</f>
        <v>#N/A</v>
      </c>
      <c r="BS24" s="112" t="e">
        <f>VLOOKUP(P24,$CZ:$DD,4,FALSE)</f>
        <v>#N/A</v>
      </c>
      <c r="BT24" s="112" t="e">
        <f>VLOOKUP(S24,$CZ:$DD,4,FALSE)</f>
        <v>#N/A</v>
      </c>
      <c r="BU24" s="112" t="e">
        <f>VLOOKUP(V24,$CZ:$DD,4,FALSE)</f>
        <v>#N/A</v>
      </c>
      <c r="BV24" s="11"/>
      <c r="BW24" s="97"/>
      <c r="BX24" s="98" t="s">
        <v>48</v>
      </c>
      <c r="BY24" s="99">
        <f>SUMIF(BQ23:BU23,"新上五島町",BQ24:BU24)*AB21</f>
        <v>0</v>
      </c>
      <c r="BZ24" s="100"/>
      <c r="CA24" s="113"/>
      <c r="CB24" s="102"/>
      <c r="CC24" s="114"/>
      <c r="CD24" s="98" t="s">
        <v>48</v>
      </c>
      <c r="CE24" s="103" t="str">
        <f t="shared" si="5"/>
        <v>0</v>
      </c>
      <c r="CF24" s="104" t="str">
        <f t="shared" si="6"/>
        <v>0</v>
      </c>
      <c r="CG24" s="105">
        <f t="shared" si="7"/>
        <v>0</v>
      </c>
      <c r="CH24" s="106">
        <f t="shared" si="8"/>
        <v>0</v>
      </c>
      <c r="CI24" s="107">
        <f t="shared" si="10"/>
        <v>0</v>
      </c>
      <c r="CJ24" s="111"/>
      <c r="CK24" s="107">
        <f>(COUNTA(G24))*AB21</f>
        <v>0</v>
      </c>
      <c r="CL24" s="115"/>
      <c r="CM24" s="98" t="s">
        <v>48</v>
      </c>
      <c r="CN24" s="103" t="str">
        <f t="shared" si="9"/>
        <v>0</v>
      </c>
      <c r="CO24" s="10"/>
      <c r="CP24" s="7" t="s">
        <v>8</v>
      </c>
      <c r="CQ24" s="94"/>
      <c r="CR24" s="94"/>
      <c r="CS24" s="94">
        <v>3</v>
      </c>
      <c r="CT24" s="10" t="s">
        <v>51</v>
      </c>
      <c r="CU24" s="94">
        <v>3</v>
      </c>
      <c r="CV24" s="94" t="s">
        <v>123</v>
      </c>
      <c r="CW24" s="94" t="s">
        <v>118</v>
      </c>
      <c r="CX24" s="94">
        <v>900</v>
      </c>
      <c r="CY24" s="94">
        <v>450</v>
      </c>
      <c r="CZ24" s="94" t="s">
        <v>52</v>
      </c>
      <c r="DA24" s="94" t="s">
        <v>53</v>
      </c>
      <c r="DB24" s="94" t="s">
        <v>119</v>
      </c>
      <c r="DC24" s="94">
        <v>3400</v>
      </c>
      <c r="DD24" s="94" t="s">
        <v>51</v>
      </c>
      <c r="DE24" s="7"/>
      <c r="DF24" s="7"/>
      <c r="DG24" s="7"/>
      <c r="DH24" s="7"/>
      <c r="DI24" s="7"/>
      <c r="DJ24" s="7"/>
      <c r="DK24" s="7"/>
      <c r="DL24" s="7"/>
      <c r="DM24" s="7"/>
      <c r="DN24" s="7"/>
    </row>
    <row r="25" spans="3:118" ht="15.75" customHeight="1" thickBot="1" x14ac:dyDescent="0.2">
      <c r="C25" s="361"/>
      <c r="D25" s="364"/>
      <c r="E25" s="432" t="s">
        <v>54</v>
      </c>
      <c r="F25" s="433"/>
      <c r="G25" s="95"/>
      <c r="H25" s="4"/>
      <c r="I25" s="459"/>
      <c r="J25" s="283"/>
      <c r="K25" s="279" t="str">
        <f>IF(J24="","",VLOOKUP(J24,$CZ:$DC,4,FALSE))</f>
        <v/>
      </c>
      <c r="L25" s="280"/>
      <c r="M25" s="283"/>
      <c r="N25" s="279" t="str">
        <f>IF(M24="","",VLOOKUP(M24,$CZ:$DC,4,FALSE))</f>
        <v/>
      </c>
      <c r="O25" s="280"/>
      <c r="P25" s="283"/>
      <c r="Q25" s="279" t="str">
        <f>IF(P24="","",VLOOKUP(P24,$CZ:$DC,4,FALSE))</f>
        <v/>
      </c>
      <c r="R25" s="280"/>
      <c r="S25" s="283"/>
      <c r="T25" s="279" t="str">
        <f>IF(S24="","",VLOOKUP(S24,$CZ:$DC,4,FALSE))</f>
        <v/>
      </c>
      <c r="U25" s="280"/>
      <c r="V25" s="283"/>
      <c r="W25" s="279" t="str">
        <f>IF(V24="","",VLOOKUP(V24,$CZ:$DC,4,FALSE))</f>
        <v/>
      </c>
      <c r="X25" s="281"/>
      <c r="Y25" s="417" t="s">
        <v>55</v>
      </c>
      <c r="Z25" s="419">
        <f>SUM(Z21:AA24)</f>
        <v>0</v>
      </c>
      <c r="AA25" s="420"/>
      <c r="AB25" s="448"/>
      <c r="AC25" s="448"/>
      <c r="AD25" s="315"/>
      <c r="AE25" s="315"/>
      <c r="AF25" s="315"/>
      <c r="AG25" s="316"/>
      <c r="AH25" s="321"/>
      <c r="AI25" s="322"/>
      <c r="AJ25" s="267"/>
      <c r="AK25" s="268"/>
      <c r="AL25" s="271"/>
      <c r="AM25" s="272"/>
      <c r="AN25" s="239"/>
      <c r="AO25" s="240"/>
      <c r="AT25" s="71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P25" s="109" t="s">
        <v>56</v>
      </c>
      <c r="BQ25" s="112" t="e">
        <f>BQ24/2</f>
        <v>#N/A</v>
      </c>
      <c r="BR25" s="112" t="e">
        <f>BR24/2</f>
        <v>#N/A</v>
      </c>
      <c r="BS25" s="112" t="e">
        <f>BS24/2</f>
        <v>#N/A</v>
      </c>
      <c r="BT25" s="112" t="e">
        <f>BT24/2</f>
        <v>#N/A</v>
      </c>
      <c r="BU25" s="112" t="e">
        <f>BU24/2</f>
        <v>#N/A</v>
      </c>
      <c r="BV25" s="11"/>
      <c r="BW25" s="97"/>
      <c r="BX25" s="98" t="s">
        <v>54</v>
      </c>
      <c r="BY25" s="99">
        <f>SUMIF(BQ23:BU23,"小値賀町",BQ24:BU24)*AB21</f>
        <v>0</v>
      </c>
      <c r="BZ25" s="100"/>
      <c r="CA25" s="113"/>
      <c r="CB25" s="102"/>
      <c r="CC25" s="114"/>
      <c r="CD25" s="98" t="s">
        <v>54</v>
      </c>
      <c r="CE25" s="103" t="str">
        <f t="shared" si="5"/>
        <v>0</v>
      </c>
      <c r="CF25" s="104" t="str">
        <f t="shared" si="6"/>
        <v>0</v>
      </c>
      <c r="CG25" s="105">
        <f t="shared" si="7"/>
        <v>0</v>
      </c>
      <c r="CH25" s="106">
        <f t="shared" si="8"/>
        <v>0</v>
      </c>
      <c r="CI25" s="107">
        <f t="shared" si="10"/>
        <v>0</v>
      </c>
      <c r="CJ25" s="111"/>
      <c r="CK25" s="107">
        <f>(COUNTA(G25))*AB21</f>
        <v>0</v>
      </c>
      <c r="CL25" s="115"/>
      <c r="CM25" s="98" t="s">
        <v>54</v>
      </c>
      <c r="CN25" s="103" t="str">
        <f t="shared" si="9"/>
        <v>0</v>
      </c>
      <c r="CO25" s="10"/>
      <c r="CP25" s="7"/>
      <c r="CQ25" s="9"/>
      <c r="CR25" s="94"/>
      <c r="CS25" s="94">
        <v>4</v>
      </c>
      <c r="CT25" s="10" t="s">
        <v>57</v>
      </c>
      <c r="CU25" s="94">
        <v>4</v>
      </c>
      <c r="CV25" s="94" t="s">
        <v>124</v>
      </c>
      <c r="CW25" s="94" t="s">
        <v>118</v>
      </c>
      <c r="CX25" s="94">
        <v>200</v>
      </c>
      <c r="CY25" s="94">
        <v>100</v>
      </c>
      <c r="CZ25" s="94" t="s">
        <v>58</v>
      </c>
      <c r="DA25" s="94" t="s">
        <v>59</v>
      </c>
      <c r="DB25" s="94" t="s">
        <v>119</v>
      </c>
      <c r="DC25" s="94">
        <v>4400</v>
      </c>
      <c r="DD25" s="94" t="s">
        <v>51</v>
      </c>
      <c r="DE25" s="7"/>
      <c r="DF25" s="7"/>
      <c r="DG25" s="7"/>
      <c r="DH25" s="7"/>
      <c r="DI25" s="7"/>
      <c r="DJ25" s="7"/>
      <c r="DK25" s="7"/>
      <c r="DL25" s="7"/>
      <c r="DM25" s="7"/>
      <c r="DN25" s="7"/>
    </row>
    <row r="26" spans="3:118" ht="15.75" customHeight="1" thickBot="1" x14ac:dyDescent="0.2">
      <c r="C26" s="366"/>
      <c r="D26" s="470"/>
      <c r="E26" s="468" t="s">
        <v>60</v>
      </c>
      <c r="F26" s="469"/>
      <c r="G26" s="116"/>
      <c r="H26" s="117"/>
      <c r="I26" s="459"/>
      <c r="J26" s="460" t="str">
        <f>IF(J24="","",VLOOKUP(J24,$CZ:$DC,2,FALSE))</f>
        <v/>
      </c>
      <c r="K26" s="461"/>
      <c r="L26" s="462"/>
      <c r="M26" s="460" t="str">
        <f>IF(M24="","",VLOOKUP(M24,$CZ:$DC,2,FALSE))</f>
        <v/>
      </c>
      <c r="N26" s="461"/>
      <c r="O26" s="462"/>
      <c r="P26" s="460" t="str">
        <f>IF(P24="","",VLOOKUP(P24,$CZ:$DC,2,FALSE))</f>
        <v/>
      </c>
      <c r="Q26" s="461"/>
      <c r="R26" s="462"/>
      <c r="S26" s="460" t="str">
        <f>IF(S24="","",VLOOKUP(S24,$CZ:$DC,2,FALSE))</f>
        <v/>
      </c>
      <c r="T26" s="461"/>
      <c r="U26" s="462"/>
      <c r="V26" s="460" t="str">
        <f>IF(V24="","",VLOOKUP(V24,$CZ:$DC,2,FALSE))</f>
        <v/>
      </c>
      <c r="W26" s="461"/>
      <c r="X26" s="461"/>
      <c r="Y26" s="465"/>
      <c r="Z26" s="466"/>
      <c r="AA26" s="467"/>
      <c r="AB26" s="448"/>
      <c r="AC26" s="448"/>
      <c r="AD26" s="315"/>
      <c r="AE26" s="315"/>
      <c r="AF26" s="315"/>
      <c r="AG26" s="316"/>
      <c r="AH26" s="321"/>
      <c r="AI26" s="322"/>
      <c r="AJ26" s="269"/>
      <c r="AK26" s="270"/>
      <c r="AL26" s="273"/>
      <c r="AM26" s="274"/>
      <c r="AN26" s="241"/>
      <c r="AO26" s="242"/>
      <c r="AT26" s="71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P26" s="10"/>
      <c r="BQ26" s="11"/>
      <c r="BR26" s="11"/>
      <c r="BS26" s="11"/>
      <c r="BT26" s="11"/>
      <c r="BU26" s="11"/>
      <c r="BV26" s="11"/>
      <c r="BW26" s="118"/>
      <c r="BX26" s="119" t="s">
        <v>60</v>
      </c>
      <c r="BY26" s="120">
        <f>SUMIF(BQ23:BU23,"宇久町",BQ24:BU24)*AB21</f>
        <v>0</v>
      </c>
      <c r="BZ26" s="121"/>
      <c r="CA26" s="64"/>
      <c r="CB26" s="102"/>
      <c r="CC26" s="122"/>
      <c r="CD26" s="119" t="s">
        <v>60</v>
      </c>
      <c r="CE26" s="123" t="str">
        <f t="shared" si="5"/>
        <v>0</v>
      </c>
      <c r="CF26" s="124" t="str">
        <f t="shared" si="6"/>
        <v>0</v>
      </c>
      <c r="CG26" s="125">
        <f t="shared" si="7"/>
        <v>0</v>
      </c>
      <c r="CH26" s="126">
        <f t="shared" si="8"/>
        <v>0</v>
      </c>
      <c r="CI26" s="127">
        <f t="shared" si="10"/>
        <v>0</v>
      </c>
      <c r="CJ26" s="111"/>
      <c r="CK26" s="127">
        <f>(COUNTA(G26))*AB21</f>
        <v>0</v>
      </c>
      <c r="CL26" s="13"/>
      <c r="CM26" s="119" t="s">
        <v>60</v>
      </c>
      <c r="CN26" s="123" t="str">
        <f t="shared" si="9"/>
        <v>0</v>
      </c>
      <c r="CO26" s="10"/>
      <c r="CP26" s="7"/>
      <c r="CQ26" s="94"/>
      <c r="CR26" s="94"/>
      <c r="CS26" s="7"/>
      <c r="CT26" s="10" t="s">
        <v>61</v>
      </c>
      <c r="CU26" s="94">
        <v>5</v>
      </c>
      <c r="CV26" s="94" t="s">
        <v>125</v>
      </c>
      <c r="CW26" s="94" t="s">
        <v>118</v>
      </c>
      <c r="CX26" s="94">
        <v>200</v>
      </c>
      <c r="CY26" s="94">
        <v>100</v>
      </c>
      <c r="CZ26" s="94" t="s">
        <v>71</v>
      </c>
      <c r="DA26" s="94" t="s">
        <v>62</v>
      </c>
      <c r="DB26" s="94" t="s">
        <v>119</v>
      </c>
      <c r="DC26" s="94">
        <v>3900</v>
      </c>
      <c r="DD26" s="94" t="s">
        <v>40</v>
      </c>
      <c r="DE26" s="7"/>
      <c r="DF26" s="7"/>
      <c r="DG26" s="7"/>
      <c r="DH26" s="7"/>
      <c r="DI26" s="7"/>
      <c r="DJ26" s="7"/>
      <c r="DK26" s="7"/>
      <c r="DL26" s="7"/>
      <c r="DM26" s="7"/>
      <c r="DN26" s="7"/>
    </row>
    <row r="27" spans="3:118" ht="15.75" customHeight="1" x14ac:dyDescent="0.15">
      <c r="C27" s="360" t="s">
        <v>74</v>
      </c>
      <c r="D27" s="363">
        <v>2</v>
      </c>
      <c r="E27" s="453" t="s">
        <v>84</v>
      </c>
      <c r="F27" s="454"/>
      <c r="G27" s="81"/>
      <c r="H27" s="3"/>
      <c r="I27" s="455" t="s">
        <v>36</v>
      </c>
      <c r="J27" s="284"/>
      <c r="K27" s="450" t="str">
        <f>IF(J27="","",VLOOKUP(J27,$CU:$CX,3,FALSE))</f>
        <v/>
      </c>
      <c r="L27" s="450"/>
      <c r="M27" s="284"/>
      <c r="N27" s="450" t="str">
        <f>IF(M27="","",VLOOKUP(M27,$CU:$CX,3,FALSE))</f>
        <v/>
      </c>
      <c r="O27" s="450"/>
      <c r="P27" s="284"/>
      <c r="Q27" s="450" t="str">
        <f>IF(P27="","",VLOOKUP(P27,$CU:$CX,3,FALSE))</f>
        <v/>
      </c>
      <c r="R27" s="450"/>
      <c r="S27" s="284"/>
      <c r="T27" s="450" t="str">
        <f>IF(S27="","",VLOOKUP(S27,$CU:$CX,3,FALSE))</f>
        <v/>
      </c>
      <c r="U27" s="450"/>
      <c r="V27" s="284"/>
      <c r="W27" s="450" t="str">
        <f>IF(V27="","",VLOOKUP(V27,$CU:$CX,3,FALSE))</f>
        <v/>
      </c>
      <c r="X27" s="450"/>
      <c r="Y27" s="451" t="s">
        <v>114</v>
      </c>
      <c r="Z27" s="445">
        <f>CJ27</f>
        <v>0</v>
      </c>
      <c r="AA27" s="446"/>
      <c r="AB27" s="447"/>
      <c r="AC27" s="447"/>
      <c r="AD27" s="313">
        <f>(教育!Z27+教育!Z29)*教育!AB27</f>
        <v>0</v>
      </c>
      <c r="AE27" s="313"/>
      <c r="AF27" s="313">
        <f>SUM(教育!H27:H32)*教育!AB27</f>
        <v>0</v>
      </c>
      <c r="AG27" s="314"/>
      <c r="AH27" s="325"/>
      <c r="AI27" s="326"/>
      <c r="AJ27" s="267" t="s">
        <v>288</v>
      </c>
      <c r="AK27" s="268"/>
      <c r="AL27" s="275"/>
      <c r="AM27" s="276"/>
      <c r="AN27" s="277"/>
      <c r="AO27" s="278"/>
      <c r="AT27" s="71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P27" s="10"/>
      <c r="BQ27" s="11"/>
      <c r="BR27" s="11"/>
      <c r="BS27" s="11"/>
      <c r="BT27" s="11"/>
      <c r="BU27" s="11"/>
      <c r="BV27" s="11"/>
      <c r="BW27" s="83">
        <v>2</v>
      </c>
      <c r="BX27" s="84" t="s">
        <v>115</v>
      </c>
      <c r="BY27" s="85">
        <f>SUMIF(BQ29:BU29,"対馬市",BQ30:BU30)*AB27</f>
        <v>0</v>
      </c>
      <c r="BZ27" s="86"/>
      <c r="CA27" s="87">
        <f>SUM(K31:X31)</f>
        <v>0</v>
      </c>
      <c r="CB27" s="102"/>
      <c r="CC27" s="43" t="s">
        <v>6</v>
      </c>
      <c r="CD27" s="84" t="s">
        <v>87</v>
      </c>
      <c r="CE27" s="89" t="str">
        <f t="shared" ref="CE27:CE32" si="11">IF(G27="","0",$CJ$27/$CC$28)</f>
        <v>0</v>
      </c>
      <c r="CF27" s="90" t="str">
        <f t="shared" ref="CF27:CF32" si="12">IF(G27="","0",CJ28/$CC$28)</f>
        <v>0</v>
      </c>
      <c r="CG27" s="91">
        <f t="shared" ref="CG27:CG32" si="13">CE27*$AB$27</f>
        <v>0</v>
      </c>
      <c r="CH27" s="92">
        <f t="shared" ref="CH27:CH32" si="14">CF27*$AB$29</f>
        <v>0</v>
      </c>
      <c r="CI27" s="93">
        <f>CG27+CH27</f>
        <v>0</v>
      </c>
      <c r="CJ27" s="87">
        <f>SUM(K28:X28)</f>
        <v>0</v>
      </c>
      <c r="CK27" s="93">
        <f>(COUNTA(G27))*AB27</f>
        <v>0</v>
      </c>
      <c r="CL27" s="115"/>
      <c r="CM27" s="84" t="s">
        <v>87</v>
      </c>
      <c r="CN27" s="89" t="str">
        <f t="shared" ref="CN27:CN32" si="15">IF((H27)="","0",($AB$27+$AB$29)*H27*1000)</f>
        <v>0</v>
      </c>
      <c r="CO27" s="10"/>
      <c r="CP27" s="7"/>
      <c r="CQ27" s="94"/>
      <c r="CR27" s="94"/>
      <c r="CS27" s="94"/>
      <c r="CT27" s="10" t="s">
        <v>63</v>
      </c>
      <c r="CU27" s="14">
        <v>7</v>
      </c>
      <c r="CV27" s="94" t="s">
        <v>117</v>
      </c>
      <c r="CW27" s="94" t="s">
        <v>64</v>
      </c>
      <c r="CX27" s="14">
        <v>3300</v>
      </c>
      <c r="CY27" s="14">
        <v>1650</v>
      </c>
      <c r="CZ27" s="14"/>
      <c r="DA27" s="14"/>
      <c r="DB27" s="14"/>
      <c r="DC27" s="14"/>
      <c r="DD27" s="14"/>
      <c r="DE27" s="7"/>
      <c r="DF27" s="7"/>
      <c r="DG27" s="7"/>
      <c r="DH27" s="7"/>
      <c r="DI27" s="7"/>
      <c r="DJ27" s="7"/>
      <c r="DK27" s="7"/>
      <c r="DL27" s="7"/>
      <c r="DM27" s="7"/>
      <c r="DN27" s="7"/>
    </row>
    <row r="28" spans="3:118" ht="15.75" customHeight="1" thickBot="1" x14ac:dyDescent="0.2">
      <c r="C28" s="361"/>
      <c r="D28" s="364"/>
      <c r="E28" s="432" t="s">
        <v>87</v>
      </c>
      <c r="F28" s="433"/>
      <c r="G28" s="95"/>
      <c r="H28" s="4"/>
      <c r="I28" s="456"/>
      <c r="J28" s="285"/>
      <c r="K28" s="279" t="str">
        <f>IF($AA$5="小学校",IF(J27="","",VLOOKUP(J27,$CU:$CY,5,FALSE)),IF($AA$5="","",IFERROR(VLOOKUP(J27,$CU:$CY,4,FALSE),"")))</f>
        <v/>
      </c>
      <c r="L28" s="280"/>
      <c r="M28" s="285"/>
      <c r="N28" s="279" t="str">
        <f>IF($AA$5="小学校",IF(M27="","",VLOOKUP(M27,$CU:$CY,5,FALSE)),IF($AA$5="","",IFERROR(VLOOKUP(M27,$CU:$CY,4,FALSE),"")))</f>
        <v/>
      </c>
      <c r="O28" s="280"/>
      <c r="P28" s="285"/>
      <c r="Q28" s="279" t="str">
        <f>IF($AA$5="小学校",IF(P27="","",VLOOKUP(P27,$CU:$CY,5,FALSE)),IF($AA$5="","",IFERROR(VLOOKUP(P27,$CU:$CY,4,FALSE),"")))</f>
        <v/>
      </c>
      <c r="R28" s="280"/>
      <c r="S28" s="285"/>
      <c r="T28" s="279" t="str">
        <f>IF($AA$5="小学校",IF(S27="","",VLOOKUP(S27,$CU:$CY,5,FALSE)),IF($AA$5="","",IFERROR(VLOOKUP(S27,$CU:$CY,4,FALSE),"")))</f>
        <v/>
      </c>
      <c r="U28" s="280"/>
      <c r="V28" s="285"/>
      <c r="W28" s="279" t="str">
        <f>IF($AA$5="小学校",IF(V27="","",VLOOKUP(V27,$CU:$CY,5,FALSE)),IF($AA$5="","",IFERROR(VLOOKUP(V27,$CU:$CY,4,FALSE),"")))</f>
        <v/>
      </c>
      <c r="X28" s="281"/>
      <c r="Y28" s="452"/>
      <c r="Z28" s="435"/>
      <c r="AA28" s="436"/>
      <c r="AB28" s="448"/>
      <c r="AC28" s="448"/>
      <c r="AD28" s="315"/>
      <c r="AE28" s="315"/>
      <c r="AF28" s="315"/>
      <c r="AG28" s="316"/>
      <c r="AH28" s="319"/>
      <c r="AI28" s="320"/>
      <c r="AJ28" s="267"/>
      <c r="AK28" s="268"/>
      <c r="AL28" s="271"/>
      <c r="AM28" s="272"/>
      <c r="AN28" s="239"/>
      <c r="AO28" s="240"/>
      <c r="AT28" s="71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P28" s="10"/>
      <c r="BQ28" s="11"/>
      <c r="BR28" s="11"/>
      <c r="BS28" s="11"/>
      <c r="BT28" s="11"/>
      <c r="BU28" s="11"/>
      <c r="BV28" s="11"/>
      <c r="BW28" s="97"/>
      <c r="BX28" s="98" t="s">
        <v>87</v>
      </c>
      <c r="BY28" s="99">
        <f>SUMIF(BQ29:BU29,"壱岐市",BQ30:BU30)*AB27</f>
        <v>0</v>
      </c>
      <c r="BZ28" s="100"/>
      <c r="CA28" s="101"/>
      <c r="CB28" s="102"/>
      <c r="CC28" s="440">
        <f>COUNTA(G27:G32)</f>
        <v>0</v>
      </c>
      <c r="CD28" s="98" t="s">
        <v>84</v>
      </c>
      <c r="CE28" s="103" t="str">
        <f t="shared" si="11"/>
        <v>0</v>
      </c>
      <c r="CF28" s="104" t="str">
        <f t="shared" si="12"/>
        <v>0</v>
      </c>
      <c r="CG28" s="105">
        <f t="shared" si="13"/>
        <v>0</v>
      </c>
      <c r="CH28" s="106">
        <f t="shared" si="14"/>
        <v>0</v>
      </c>
      <c r="CI28" s="107">
        <f t="shared" ref="CI28:CI32" si="16">CG28+CH28</f>
        <v>0</v>
      </c>
      <c r="CJ28" s="108">
        <f>CJ27/2</f>
        <v>0</v>
      </c>
      <c r="CK28" s="107">
        <f>(COUNTA(G28))*AB27</f>
        <v>0</v>
      </c>
      <c r="CL28" s="115"/>
      <c r="CM28" s="98" t="s">
        <v>84</v>
      </c>
      <c r="CN28" s="103" t="str">
        <f t="shared" si="15"/>
        <v>0</v>
      </c>
      <c r="CO28" s="10"/>
      <c r="CP28" s="7"/>
      <c r="CQ28" s="94"/>
      <c r="CR28" s="94"/>
      <c r="CS28" s="94"/>
      <c r="CT28" s="7"/>
      <c r="CU28" s="14">
        <v>8</v>
      </c>
      <c r="CV28" s="94" t="s">
        <v>122</v>
      </c>
      <c r="CW28" s="94" t="s">
        <v>64</v>
      </c>
      <c r="CX28" s="14">
        <v>3700</v>
      </c>
      <c r="CY28" s="14">
        <v>1850</v>
      </c>
      <c r="CZ28" s="14"/>
      <c r="DA28" s="14"/>
      <c r="DB28" s="14"/>
      <c r="DC28" s="14"/>
      <c r="DD28" s="94"/>
      <c r="DE28" s="7"/>
      <c r="DF28" s="7"/>
      <c r="DG28" s="7"/>
      <c r="DH28" s="7"/>
      <c r="DI28" s="7"/>
      <c r="DJ28" s="7"/>
      <c r="DK28" s="7"/>
      <c r="DL28" s="7"/>
      <c r="DM28" s="7"/>
      <c r="DN28" s="7"/>
    </row>
    <row r="29" spans="3:118" ht="15.75" customHeight="1" thickBot="1" x14ac:dyDescent="0.2">
      <c r="C29" s="361"/>
      <c r="D29" s="364"/>
      <c r="E29" s="432" t="s">
        <v>42</v>
      </c>
      <c r="F29" s="433"/>
      <c r="G29" s="95"/>
      <c r="H29" s="4"/>
      <c r="I29" s="457"/>
      <c r="J29" s="442" t="str">
        <f>IF(J27="","",VLOOKUP(J27,$CU:$CX,2,FALSE))</f>
        <v/>
      </c>
      <c r="K29" s="443"/>
      <c r="L29" s="444"/>
      <c r="M29" s="442" t="str">
        <f>IF(M27="","",VLOOKUP(M27,$CU:$CX,2,FALSE))</f>
        <v/>
      </c>
      <c r="N29" s="443"/>
      <c r="O29" s="444"/>
      <c r="P29" s="442" t="str">
        <f>IF(P27="","",VLOOKUP(P27,$CU:$CX,2,FALSE))</f>
        <v/>
      </c>
      <c r="Q29" s="443"/>
      <c r="R29" s="444"/>
      <c r="S29" s="442" t="str">
        <f>IF(S27="","",VLOOKUP(S27,$CU:$CX,2,FALSE))</f>
        <v/>
      </c>
      <c r="T29" s="443"/>
      <c r="U29" s="444"/>
      <c r="V29" s="442" t="str">
        <f>IF(V27="","",VLOOKUP(V27,$CU:$CX,2,FALSE))</f>
        <v/>
      </c>
      <c r="W29" s="443"/>
      <c r="X29" s="443"/>
      <c r="Y29" s="434" t="s">
        <v>120</v>
      </c>
      <c r="Z29" s="435">
        <f>+CA27</f>
        <v>0</v>
      </c>
      <c r="AA29" s="436"/>
      <c r="AB29" s="448"/>
      <c r="AC29" s="448"/>
      <c r="AD29" s="315"/>
      <c r="AE29" s="315"/>
      <c r="AF29" s="315"/>
      <c r="AG29" s="316"/>
      <c r="AH29" s="321"/>
      <c r="AI29" s="322"/>
      <c r="AJ29" s="267"/>
      <c r="AK29" s="268"/>
      <c r="AL29" s="271"/>
      <c r="AM29" s="272"/>
      <c r="AN29" s="239"/>
      <c r="AO29" s="240"/>
      <c r="AT29" s="71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P29" s="109" t="s">
        <v>43</v>
      </c>
      <c r="BQ29" s="110" t="e">
        <f>VLOOKUP(J30,$CZ:$DD,5,FALSE)</f>
        <v>#N/A</v>
      </c>
      <c r="BR29" s="110" t="e">
        <f>VLOOKUP(M30,$CZ:$DD,5,FALSE)</f>
        <v>#N/A</v>
      </c>
      <c r="BS29" s="110" t="e">
        <f>VLOOKUP(P30,$CZ:$DD,5,FALSE)</f>
        <v>#N/A</v>
      </c>
      <c r="BT29" s="110" t="e">
        <f>VLOOKUP(S30,$CZ:$DD,5,FALSE)</f>
        <v>#N/A</v>
      </c>
      <c r="BU29" s="110" t="e">
        <f>VLOOKUP(V30,$CZ:$DD,5,FALSE)</f>
        <v>#N/A</v>
      </c>
      <c r="BV29" s="11"/>
      <c r="BW29" s="97"/>
      <c r="BX29" s="98" t="s">
        <v>42</v>
      </c>
      <c r="BY29" s="99">
        <f>SUMIF(BQ29:BU29,"五島市",BQ30:BU30)*AB27</f>
        <v>0</v>
      </c>
      <c r="BZ29" s="100"/>
      <c r="CA29" s="64"/>
      <c r="CB29" s="102"/>
      <c r="CC29" s="441"/>
      <c r="CD29" s="98" t="s">
        <v>42</v>
      </c>
      <c r="CE29" s="103" t="str">
        <f t="shared" si="11"/>
        <v>0</v>
      </c>
      <c r="CF29" s="104" t="str">
        <f t="shared" si="12"/>
        <v>0</v>
      </c>
      <c r="CG29" s="105">
        <f t="shared" si="13"/>
        <v>0</v>
      </c>
      <c r="CH29" s="106">
        <f t="shared" si="14"/>
        <v>0</v>
      </c>
      <c r="CI29" s="107">
        <f t="shared" si="16"/>
        <v>0</v>
      </c>
      <c r="CJ29" s="111"/>
      <c r="CK29" s="107">
        <f>(COUNTA(G29))*AB27</f>
        <v>0</v>
      </c>
      <c r="CL29" s="115"/>
      <c r="CM29" s="98" t="s">
        <v>42</v>
      </c>
      <c r="CN29" s="103" t="str">
        <f t="shared" si="15"/>
        <v>0</v>
      </c>
      <c r="CO29" s="10"/>
      <c r="CP29" s="10"/>
      <c r="CQ29" s="9"/>
      <c r="CR29" s="9"/>
      <c r="CS29" s="9"/>
      <c r="CT29" s="7"/>
      <c r="CU29" s="14">
        <v>9</v>
      </c>
      <c r="CV29" s="94" t="s">
        <v>124</v>
      </c>
      <c r="CW29" s="94" t="s">
        <v>64</v>
      </c>
      <c r="CX29" s="14">
        <v>400</v>
      </c>
      <c r="CY29" s="14">
        <v>200</v>
      </c>
      <c r="CZ29" s="14"/>
      <c r="DA29" s="14"/>
      <c r="DB29" s="14"/>
      <c r="DC29" s="14"/>
      <c r="DD29" s="94"/>
      <c r="DE29" s="7"/>
      <c r="DF29" s="7"/>
      <c r="DG29" s="7"/>
      <c r="DH29" s="7"/>
      <c r="DI29" s="7"/>
      <c r="DJ29" s="7"/>
      <c r="DK29" s="7"/>
      <c r="DL29" s="7"/>
      <c r="DM29" s="7"/>
      <c r="DN29" s="7"/>
    </row>
    <row r="30" spans="3:118" ht="15.75" customHeight="1" x14ac:dyDescent="0.15">
      <c r="C30" s="361"/>
      <c r="D30" s="364"/>
      <c r="E30" s="432" t="s">
        <v>48</v>
      </c>
      <c r="F30" s="433"/>
      <c r="G30" s="95"/>
      <c r="H30" s="4"/>
      <c r="I30" s="458" t="s">
        <v>49</v>
      </c>
      <c r="J30" s="282"/>
      <c r="K30" s="359" t="str">
        <f>IF(J30="","",VLOOKUP(J30,$CZ:$DC,3,FALSE))</f>
        <v/>
      </c>
      <c r="L30" s="359"/>
      <c r="M30" s="282"/>
      <c r="N30" s="359" t="str">
        <f>IF(M30="","",VLOOKUP(M30,$CZ:$DC,3,FALSE))</f>
        <v/>
      </c>
      <c r="O30" s="359"/>
      <c r="P30" s="282"/>
      <c r="Q30" s="359" t="str">
        <f>IF(P30="","",VLOOKUP(P30,$CZ:$DC,3,FALSE))</f>
        <v/>
      </c>
      <c r="R30" s="359"/>
      <c r="S30" s="282"/>
      <c r="T30" s="359" t="str">
        <f>IF(S30="","",VLOOKUP(S30,$CZ:$DC,3,FALSE))</f>
        <v/>
      </c>
      <c r="U30" s="359"/>
      <c r="V30" s="282"/>
      <c r="W30" s="359" t="str">
        <f>IF(V30="","",VLOOKUP(V30,$CZ:$DC,3,FALSE))</f>
        <v/>
      </c>
      <c r="X30" s="359"/>
      <c r="Y30" s="434"/>
      <c r="Z30" s="435"/>
      <c r="AA30" s="436"/>
      <c r="AB30" s="448"/>
      <c r="AC30" s="448"/>
      <c r="AD30" s="315"/>
      <c r="AE30" s="315"/>
      <c r="AF30" s="315"/>
      <c r="AG30" s="316"/>
      <c r="AH30" s="321"/>
      <c r="AI30" s="322"/>
      <c r="AJ30" s="267"/>
      <c r="AK30" s="268"/>
      <c r="AL30" s="271"/>
      <c r="AM30" s="272"/>
      <c r="AN30" s="239"/>
      <c r="AO30" s="240"/>
      <c r="AT30" s="71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P30" s="109" t="s">
        <v>50</v>
      </c>
      <c r="BQ30" s="112" t="e">
        <f>VLOOKUP(J30,$CZ:$DD,4,FALSE)</f>
        <v>#N/A</v>
      </c>
      <c r="BR30" s="112" t="e">
        <f>VLOOKUP(M30,$CZ:$DD,4,FALSE)</f>
        <v>#N/A</v>
      </c>
      <c r="BS30" s="112" t="e">
        <f>VLOOKUP(P30,$CZ:$DD,4,FALSE)</f>
        <v>#N/A</v>
      </c>
      <c r="BT30" s="112" t="e">
        <f>VLOOKUP(S30,$CZ:$DD,4,FALSE)</f>
        <v>#N/A</v>
      </c>
      <c r="BU30" s="112" t="e">
        <f>VLOOKUP(V30,$CZ:$DD,4,FALSE)</f>
        <v>#N/A</v>
      </c>
      <c r="BV30" s="11"/>
      <c r="BW30" s="97"/>
      <c r="BX30" s="98" t="s">
        <v>48</v>
      </c>
      <c r="BY30" s="99">
        <f>SUMIF(BQ29:BU29,"新上五島町",BQ30:BU30)*AB27</f>
        <v>0</v>
      </c>
      <c r="BZ30" s="100"/>
      <c r="CA30" s="113"/>
      <c r="CB30" s="102"/>
      <c r="CC30" s="128"/>
      <c r="CD30" s="98" t="s">
        <v>48</v>
      </c>
      <c r="CE30" s="103" t="str">
        <f t="shared" si="11"/>
        <v>0</v>
      </c>
      <c r="CF30" s="104" t="str">
        <f t="shared" si="12"/>
        <v>0</v>
      </c>
      <c r="CG30" s="105">
        <f t="shared" si="13"/>
        <v>0</v>
      </c>
      <c r="CH30" s="106">
        <f t="shared" si="14"/>
        <v>0</v>
      </c>
      <c r="CI30" s="107">
        <f t="shared" si="16"/>
        <v>0</v>
      </c>
      <c r="CJ30" s="111"/>
      <c r="CK30" s="107">
        <f>(COUNTA(G30))*AB27</f>
        <v>0</v>
      </c>
      <c r="CL30" s="115"/>
      <c r="CM30" s="98" t="s">
        <v>48</v>
      </c>
      <c r="CN30" s="103" t="str">
        <f t="shared" si="15"/>
        <v>0</v>
      </c>
      <c r="CO30" s="10"/>
      <c r="CP30" s="10"/>
      <c r="CQ30" s="9"/>
      <c r="CR30" s="9"/>
      <c r="CS30" s="9"/>
      <c r="CT30" s="10"/>
      <c r="CU30" s="14">
        <v>10</v>
      </c>
      <c r="CV30" s="94" t="s">
        <v>126</v>
      </c>
      <c r="CW30" s="94" t="s">
        <v>118</v>
      </c>
      <c r="CX30" s="14">
        <v>1600</v>
      </c>
      <c r="CY30" s="14">
        <v>800</v>
      </c>
      <c r="CZ30" s="14"/>
      <c r="DA30" s="14"/>
      <c r="DB30" s="14"/>
      <c r="DC30" s="14"/>
      <c r="DD30" s="94"/>
      <c r="DE30" s="7"/>
      <c r="DF30" s="7"/>
      <c r="DG30" s="7"/>
      <c r="DH30" s="7"/>
      <c r="DI30" s="7"/>
      <c r="DJ30" s="7"/>
      <c r="DK30" s="7"/>
      <c r="DL30" s="7"/>
      <c r="DM30" s="7"/>
      <c r="DN30" s="7"/>
    </row>
    <row r="31" spans="3:118" ht="15.75" customHeight="1" thickBot="1" x14ac:dyDescent="0.45">
      <c r="C31" s="361"/>
      <c r="D31" s="364"/>
      <c r="E31" s="432" t="s">
        <v>54</v>
      </c>
      <c r="F31" s="433"/>
      <c r="G31" s="95"/>
      <c r="H31" s="4"/>
      <c r="I31" s="459"/>
      <c r="J31" s="283"/>
      <c r="K31" s="279" t="str">
        <f>IF(J30="","",VLOOKUP(J30,$CZ:$DC,4,FALSE))</f>
        <v/>
      </c>
      <c r="L31" s="280"/>
      <c r="M31" s="283"/>
      <c r="N31" s="279" t="str">
        <f>IF(M30="","",VLOOKUP(M30,$CZ:$DC,4,FALSE))</f>
        <v/>
      </c>
      <c r="O31" s="280"/>
      <c r="P31" s="283"/>
      <c r="Q31" s="279" t="str">
        <f>IF(P30="","",VLOOKUP(P30,$CZ:$DC,4,FALSE))</f>
        <v/>
      </c>
      <c r="R31" s="280"/>
      <c r="S31" s="283"/>
      <c r="T31" s="279" t="str">
        <f>IF(S30="","",VLOOKUP(S30,$CZ:$DC,4,FALSE))</f>
        <v/>
      </c>
      <c r="U31" s="280"/>
      <c r="V31" s="283"/>
      <c r="W31" s="279" t="str">
        <f>IF(V30="","",VLOOKUP(V30,$CZ:$DC,4,FALSE))</f>
        <v/>
      </c>
      <c r="X31" s="281"/>
      <c r="Y31" s="417" t="s">
        <v>55</v>
      </c>
      <c r="Z31" s="419">
        <f>SUM(Z27:AA30)</f>
        <v>0</v>
      </c>
      <c r="AA31" s="420"/>
      <c r="AB31" s="448"/>
      <c r="AC31" s="448"/>
      <c r="AD31" s="315"/>
      <c r="AE31" s="315"/>
      <c r="AF31" s="315"/>
      <c r="AG31" s="316"/>
      <c r="AH31" s="321"/>
      <c r="AI31" s="322"/>
      <c r="AJ31" s="267"/>
      <c r="AK31" s="268"/>
      <c r="AL31" s="271"/>
      <c r="AM31" s="272"/>
      <c r="AN31" s="239"/>
      <c r="AO31" s="240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P31" s="109" t="s">
        <v>56</v>
      </c>
      <c r="BQ31" s="112" t="e">
        <f>BQ30/2</f>
        <v>#N/A</v>
      </c>
      <c r="BR31" s="112" t="e">
        <f>BR30/2</f>
        <v>#N/A</v>
      </c>
      <c r="BS31" s="112" t="e">
        <f>BS30/2</f>
        <v>#N/A</v>
      </c>
      <c r="BT31" s="112" t="e">
        <f>BT30/2</f>
        <v>#N/A</v>
      </c>
      <c r="BU31" s="112" t="e">
        <f>BU30/2</f>
        <v>#N/A</v>
      </c>
      <c r="BV31" s="11"/>
      <c r="BW31" s="97"/>
      <c r="BX31" s="98" t="s">
        <v>54</v>
      </c>
      <c r="BY31" s="99">
        <f>SUMIF(BQ29:BU29,"小値賀町",BQ30:BU30)*AB27</f>
        <v>0</v>
      </c>
      <c r="BZ31" s="100"/>
      <c r="CA31" s="113"/>
      <c r="CB31" s="102"/>
      <c r="CC31" s="58"/>
      <c r="CD31" s="98" t="s">
        <v>54</v>
      </c>
      <c r="CE31" s="103" t="str">
        <f t="shared" si="11"/>
        <v>0</v>
      </c>
      <c r="CF31" s="104" t="str">
        <f t="shared" si="12"/>
        <v>0</v>
      </c>
      <c r="CG31" s="105">
        <f t="shared" si="13"/>
        <v>0</v>
      </c>
      <c r="CH31" s="106">
        <f t="shared" si="14"/>
        <v>0</v>
      </c>
      <c r="CI31" s="107">
        <f t="shared" si="16"/>
        <v>0</v>
      </c>
      <c r="CJ31" s="111"/>
      <c r="CK31" s="107">
        <f>(COUNTA(G31))*AB27</f>
        <v>0</v>
      </c>
      <c r="CL31" s="115"/>
      <c r="CM31" s="98" t="s">
        <v>54</v>
      </c>
      <c r="CN31" s="103" t="str">
        <f t="shared" si="15"/>
        <v>0</v>
      </c>
      <c r="CO31" s="10"/>
      <c r="CP31" s="10"/>
      <c r="CQ31" s="9"/>
      <c r="CR31" s="9"/>
      <c r="CS31" s="9"/>
      <c r="CT31" s="7"/>
      <c r="CU31" s="14">
        <v>11</v>
      </c>
      <c r="CV31" s="94" t="s">
        <v>127</v>
      </c>
      <c r="CW31" s="94" t="s">
        <v>118</v>
      </c>
      <c r="CX31" s="14">
        <v>1600</v>
      </c>
      <c r="CY31" s="14">
        <v>800</v>
      </c>
      <c r="CZ31" s="14"/>
      <c r="DA31" s="14"/>
      <c r="DB31" s="14"/>
      <c r="DC31" s="14"/>
      <c r="DD31" s="14"/>
      <c r="DE31" s="7"/>
      <c r="DF31" s="7"/>
      <c r="DG31" s="7"/>
      <c r="DH31" s="7"/>
      <c r="DI31" s="7"/>
      <c r="DJ31" s="7"/>
      <c r="DK31" s="7"/>
      <c r="DL31" s="7"/>
      <c r="DM31" s="7"/>
      <c r="DN31" s="7"/>
    </row>
    <row r="32" spans="3:118" ht="15.75" customHeight="1" thickBot="1" x14ac:dyDescent="0.45">
      <c r="C32" s="362"/>
      <c r="D32" s="365"/>
      <c r="E32" s="423" t="s">
        <v>60</v>
      </c>
      <c r="F32" s="424"/>
      <c r="G32" s="129"/>
      <c r="H32" s="5"/>
      <c r="I32" s="459"/>
      <c r="J32" s="460" t="str">
        <f>IF(J30="","",VLOOKUP(J30,$CZ:$DC,2,FALSE))</f>
        <v/>
      </c>
      <c r="K32" s="461"/>
      <c r="L32" s="462"/>
      <c r="M32" s="460" t="str">
        <f>IF(M30="","",VLOOKUP(M30,$CZ:$DC,2,FALSE))</f>
        <v/>
      </c>
      <c r="N32" s="461"/>
      <c r="O32" s="462"/>
      <c r="P32" s="460" t="str">
        <f>IF(P30="","",VLOOKUP(P30,$CZ:$DC,2,FALSE))</f>
        <v/>
      </c>
      <c r="Q32" s="461"/>
      <c r="R32" s="462"/>
      <c r="S32" s="460" t="str">
        <f>IF(S30="","",VLOOKUP(S30,$CZ:$DC,2,FALSE))</f>
        <v/>
      </c>
      <c r="T32" s="461"/>
      <c r="U32" s="462"/>
      <c r="V32" s="460" t="str">
        <f>IF(V30="","",VLOOKUP(V30,$CZ:$DC,2,FALSE))</f>
        <v/>
      </c>
      <c r="W32" s="461"/>
      <c r="X32" s="461"/>
      <c r="Y32" s="418"/>
      <c r="Z32" s="421"/>
      <c r="AA32" s="422"/>
      <c r="AB32" s="449"/>
      <c r="AC32" s="449"/>
      <c r="AD32" s="317"/>
      <c r="AE32" s="317"/>
      <c r="AF32" s="317"/>
      <c r="AG32" s="318"/>
      <c r="AH32" s="321"/>
      <c r="AI32" s="322"/>
      <c r="AJ32" s="269"/>
      <c r="AK32" s="270"/>
      <c r="AL32" s="273"/>
      <c r="AM32" s="274"/>
      <c r="AN32" s="241"/>
      <c r="AO32" s="242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P32" s="10"/>
      <c r="BQ32" s="11"/>
      <c r="BR32" s="11"/>
      <c r="BS32" s="11"/>
      <c r="BT32" s="11"/>
      <c r="BU32" s="11"/>
      <c r="BV32" s="11"/>
      <c r="BW32" s="118"/>
      <c r="BX32" s="119" t="s">
        <v>60</v>
      </c>
      <c r="BY32" s="120">
        <f>SUMIF(BQ29:BU29,"宇久町",BQ30:BU30)*AB27</f>
        <v>0</v>
      </c>
      <c r="BZ32" s="121"/>
      <c r="CA32" s="64"/>
      <c r="CB32" s="102"/>
      <c r="CC32" s="73"/>
      <c r="CD32" s="119" t="s">
        <v>60</v>
      </c>
      <c r="CE32" s="123" t="str">
        <f t="shared" si="11"/>
        <v>0</v>
      </c>
      <c r="CF32" s="124" t="str">
        <f t="shared" si="12"/>
        <v>0</v>
      </c>
      <c r="CG32" s="125">
        <f t="shared" si="13"/>
        <v>0</v>
      </c>
      <c r="CH32" s="126">
        <f t="shared" si="14"/>
        <v>0</v>
      </c>
      <c r="CI32" s="127">
        <f t="shared" si="16"/>
        <v>0</v>
      </c>
      <c r="CJ32" s="111"/>
      <c r="CK32" s="127">
        <f>(COUNTA(G32))*AB27</f>
        <v>0</v>
      </c>
      <c r="CL32" s="115"/>
      <c r="CM32" s="119" t="s">
        <v>60</v>
      </c>
      <c r="CN32" s="123" t="str">
        <f t="shared" si="15"/>
        <v>0</v>
      </c>
      <c r="CO32" s="10"/>
      <c r="CP32" s="10"/>
      <c r="CQ32" s="9"/>
      <c r="CR32" s="9"/>
      <c r="CS32" s="9"/>
      <c r="CT32" s="7"/>
      <c r="CU32" s="14">
        <v>12</v>
      </c>
      <c r="CV32" s="94" t="s">
        <v>128</v>
      </c>
      <c r="CW32" s="94" t="s">
        <v>118</v>
      </c>
      <c r="CX32" s="14">
        <v>1600</v>
      </c>
      <c r="CY32" s="14">
        <v>800</v>
      </c>
      <c r="CZ32" s="14"/>
      <c r="DA32" s="14"/>
      <c r="DB32" s="14"/>
      <c r="DC32" s="14"/>
      <c r="DD32" s="14"/>
      <c r="DE32" s="7"/>
      <c r="DF32" s="7"/>
      <c r="DG32" s="7"/>
      <c r="DH32" s="7"/>
      <c r="DI32" s="7"/>
      <c r="DJ32" s="7"/>
      <c r="DK32" s="7"/>
      <c r="DL32" s="7"/>
      <c r="DM32" s="7"/>
      <c r="DN32" s="7"/>
    </row>
    <row r="33" spans="3:118" ht="15.75" customHeight="1" x14ac:dyDescent="0.4">
      <c r="C33" s="360" t="s">
        <v>74</v>
      </c>
      <c r="D33" s="363">
        <v>3</v>
      </c>
      <c r="E33" s="453" t="s">
        <v>84</v>
      </c>
      <c r="F33" s="454"/>
      <c r="G33" s="81"/>
      <c r="H33" s="3"/>
      <c r="I33" s="455" t="s">
        <v>36</v>
      </c>
      <c r="J33" s="284"/>
      <c r="K33" s="450" t="str">
        <f>IF(J33="","",VLOOKUP(J33,$CU:$CX,3,FALSE))</f>
        <v/>
      </c>
      <c r="L33" s="450"/>
      <c r="M33" s="284"/>
      <c r="N33" s="450" t="str">
        <f>IF(M33="","",VLOOKUP(M33,$CU:$CX,3,FALSE))</f>
        <v/>
      </c>
      <c r="O33" s="450"/>
      <c r="P33" s="284"/>
      <c r="Q33" s="450" t="str">
        <f>IF(P33="","",VLOOKUP(P33,$CU:$CX,3,FALSE))</f>
        <v/>
      </c>
      <c r="R33" s="450"/>
      <c r="S33" s="284"/>
      <c r="T33" s="450" t="str">
        <f>IF(S33="","",VLOOKUP(S33,$CU:$CX,3,FALSE))</f>
        <v/>
      </c>
      <c r="U33" s="450"/>
      <c r="V33" s="284"/>
      <c r="W33" s="450" t="str">
        <f>IF(V33="","",VLOOKUP(V33,$CU:$CX,3,FALSE))</f>
        <v/>
      </c>
      <c r="X33" s="450"/>
      <c r="Y33" s="451" t="s">
        <v>114</v>
      </c>
      <c r="Z33" s="445">
        <f>CJ33</f>
        <v>0</v>
      </c>
      <c r="AA33" s="446"/>
      <c r="AB33" s="447"/>
      <c r="AC33" s="447"/>
      <c r="AD33" s="313">
        <f>(教育!Z33+教育!Z35)*教育!AB33</f>
        <v>0</v>
      </c>
      <c r="AE33" s="313"/>
      <c r="AF33" s="313">
        <f>SUM(教育!H33:H38)*教育!AB33</f>
        <v>0</v>
      </c>
      <c r="AG33" s="314"/>
      <c r="AH33" s="325"/>
      <c r="AI33" s="326"/>
      <c r="AJ33" s="267" t="s">
        <v>288</v>
      </c>
      <c r="AK33" s="268"/>
      <c r="AL33" s="275"/>
      <c r="AM33" s="276"/>
      <c r="AN33" s="277"/>
      <c r="AO33" s="278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P33" s="10"/>
      <c r="BQ33" s="11"/>
      <c r="BR33" s="11"/>
      <c r="BS33" s="11"/>
      <c r="BT33" s="11"/>
      <c r="BU33" s="11"/>
      <c r="BV33" s="11"/>
      <c r="BW33" s="83">
        <v>3</v>
      </c>
      <c r="BX33" s="84" t="s">
        <v>115</v>
      </c>
      <c r="BY33" s="85">
        <f>SUMIF(BQ35:BU35,"対馬市",BQ36:BU36)*AB33</f>
        <v>0</v>
      </c>
      <c r="BZ33" s="86"/>
      <c r="CA33" s="87">
        <f>SUM(K37:X37)</f>
        <v>0</v>
      </c>
      <c r="CB33" s="102"/>
      <c r="CC33" s="43" t="s">
        <v>6</v>
      </c>
      <c r="CD33" s="84" t="s">
        <v>87</v>
      </c>
      <c r="CE33" s="89" t="str">
        <f t="shared" ref="CE33:CE38" si="17">IF(G33="","0",$CJ$33/$CC$34)</f>
        <v>0</v>
      </c>
      <c r="CF33" s="90" t="str">
        <f t="shared" ref="CF33:CF38" si="18">IF(G33="","0",$CJ$34/$CC$34)</f>
        <v>0</v>
      </c>
      <c r="CG33" s="91">
        <f t="shared" ref="CG33:CG38" si="19">CE33*$AB$33</f>
        <v>0</v>
      </c>
      <c r="CH33" s="92">
        <f t="shared" ref="CH33:CH38" si="20">CF33*$AB$35</f>
        <v>0</v>
      </c>
      <c r="CI33" s="93">
        <f>CG33+CH33</f>
        <v>0</v>
      </c>
      <c r="CJ33" s="87">
        <f>SUM(K34:X34)</f>
        <v>0</v>
      </c>
      <c r="CK33" s="93">
        <f>(COUNTA(G33))*AB33</f>
        <v>0</v>
      </c>
      <c r="CL33" s="115"/>
      <c r="CM33" s="84" t="s">
        <v>87</v>
      </c>
      <c r="CN33" s="89" t="str">
        <f t="shared" ref="CN33:CN38" si="21">IF((H33)="","0",($AB$33+$AB$35)*H33*1000)</f>
        <v>0</v>
      </c>
      <c r="CO33" s="10"/>
      <c r="CP33" s="10"/>
      <c r="CQ33" s="9"/>
      <c r="CR33" s="9"/>
      <c r="CS33" s="9"/>
      <c r="CT33" s="7"/>
      <c r="CU33" s="14">
        <v>13</v>
      </c>
      <c r="CV33" s="94" t="s">
        <v>129</v>
      </c>
      <c r="CW33" s="94" t="s">
        <v>118</v>
      </c>
      <c r="CX33" s="14">
        <v>300</v>
      </c>
      <c r="CY33" s="14">
        <v>150</v>
      </c>
      <c r="CZ33" s="14"/>
      <c r="DA33" s="14"/>
      <c r="DB33" s="14"/>
      <c r="DC33" s="14"/>
      <c r="DD33" s="14"/>
      <c r="DE33" s="7"/>
      <c r="DF33" s="7"/>
      <c r="DG33" s="7"/>
      <c r="DH33" s="7"/>
      <c r="DI33" s="7"/>
      <c r="DJ33" s="7"/>
      <c r="DK33" s="7"/>
      <c r="DL33" s="7"/>
      <c r="DM33" s="7"/>
      <c r="DN33" s="7"/>
    </row>
    <row r="34" spans="3:118" ht="15.75" customHeight="1" thickBot="1" x14ac:dyDescent="0.45">
      <c r="C34" s="361"/>
      <c r="D34" s="364"/>
      <c r="E34" s="432" t="s">
        <v>87</v>
      </c>
      <c r="F34" s="433"/>
      <c r="G34" s="95"/>
      <c r="H34" s="4"/>
      <c r="I34" s="456"/>
      <c r="J34" s="285"/>
      <c r="K34" s="279" t="str">
        <f>IF($AA$5="小学校",IF(J33="","",VLOOKUP(J33,$CU:$CY,5,FALSE)),IF($AA$5="","",IFERROR(VLOOKUP(J33,$CU:$CY,4,FALSE),"")))</f>
        <v/>
      </c>
      <c r="L34" s="280"/>
      <c r="M34" s="285"/>
      <c r="N34" s="279" t="str">
        <f>IF($AA$5="小学校",IF(M33="","",VLOOKUP(M33,$CU:$CY,5,FALSE)),IF($AA$5="","",IFERROR(VLOOKUP(M33,$CU:$CY,4,FALSE),"")))</f>
        <v/>
      </c>
      <c r="O34" s="280"/>
      <c r="P34" s="285"/>
      <c r="Q34" s="279" t="str">
        <f>IF($AA$5="小学校",IF(P33="","",VLOOKUP(P33,$CU:$CY,5,FALSE)),IF($AA$5="","",IFERROR(VLOOKUP(P33,$CU:$CY,4,FALSE),"")))</f>
        <v/>
      </c>
      <c r="R34" s="280"/>
      <c r="S34" s="285"/>
      <c r="T34" s="279" t="str">
        <f>IF($AA$5="小学校",IF(S33="","",VLOOKUP(S33,$CU:$CY,5,FALSE)),IF($AA$5="","",IFERROR(VLOOKUP(S33,$CU:$CY,4,FALSE),"")))</f>
        <v/>
      </c>
      <c r="U34" s="280"/>
      <c r="V34" s="285"/>
      <c r="W34" s="279" t="str">
        <f>IF($AA$5="小学校",IF(V33="","",VLOOKUP(V33,$CU:$CY,5,FALSE)),IF($AA$5="","",IFERROR(VLOOKUP(V33,$CU:$CY,4,FALSE),"")))</f>
        <v/>
      </c>
      <c r="X34" s="281"/>
      <c r="Y34" s="452"/>
      <c r="Z34" s="435"/>
      <c r="AA34" s="436"/>
      <c r="AB34" s="448"/>
      <c r="AC34" s="448"/>
      <c r="AD34" s="315"/>
      <c r="AE34" s="315"/>
      <c r="AF34" s="315"/>
      <c r="AG34" s="316"/>
      <c r="AH34" s="319"/>
      <c r="AI34" s="320"/>
      <c r="AJ34" s="267"/>
      <c r="AK34" s="268"/>
      <c r="AL34" s="271"/>
      <c r="AM34" s="272"/>
      <c r="AN34" s="239"/>
      <c r="AO34" s="240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P34" s="10"/>
      <c r="BQ34" s="11"/>
      <c r="BR34" s="11"/>
      <c r="BS34" s="11"/>
      <c r="BT34" s="11"/>
      <c r="BU34" s="11"/>
      <c r="BV34" s="11"/>
      <c r="BW34" s="97"/>
      <c r="BX34" s="98" t="s">
        <v>87</v>
      </c>
      <c r="BY34" s="99">
        <f>SUMIF(BQ35:BU35,"壱岐市",BQ36:BU36)*AB33</f>
        <v>0</v>
      </c>
      <c r="BZ34" s="100"/>
      <c r="CA34" s="101"/>
      <c r="CB34" s="102"/>
      <c r="CC34" s="440">
        <f>COUNTA(G33:G38)</f>
        <v>0</v>
      </c>
      <c r="CD34" s="98" t="s">
        <v>84</v>
      </c>
      <c r="CE34" s="103" t="str">
        <f t="shared" si="17"/>
        <v>0</v>
      </c>
      <c r="CF34" s="104" t="str">
        <f t="shared" si="18"/>
        <v>0</v>
      </c>
      <c r="CG34" s="105">
        <f t="shared" si="19"/>
        <v>0</v>
      </c>
      <c r="CH34" s="106">
        <f t="shared" si="20"/>
        <v>0</v>
      </c>
      <c r="CI34" s="107">
        <f t="shared" ref="CI34:CI38" si="22">CG34+CH34</f>
        <v>0</v>
      </c>
      <c r="CJ34" s="108">
        <f>CJ33/2</f>
        <v>0</v>
      </c>
      <c r="CK34" s="107">
        <f>(COUNTA(G34))*AB33</f>
        <v>0</v>
      </c>
      <c r="CL34" s="115"/>
      <c r="CM34" s="98" t="s">
        <v>84</v>
      </c>
      <c r="CN34" s="103" t="str">
        <f t="shared" si="21"/>
        <v>0</v>
      </c>
      <c r="CO34" s="10"/>
      <c r="CP34" s="10"/>
      <c r="CQ34" s="9"/>
      <c r="CR34" s="9"/>
      <c r="CS34" s="9"/>
      <c r="CT34" s="7"/>
      <c r="CU34" s="14">
        <v>14</v>
      </c>
      <c r="CV34" s="94" t="s">
        <v>130</v>
      </c>
      <c r="CW34" s="94" t="s">
        <v>118</v>
      </c>
      <c r="CX34" s="14">
        <v>500</v>
      </c>
      <c r="CY34" s="14">
        <v>250</v>
      </c>
      <c r="CZ34" s="14"/>
      <c r="DA34" s="14"/>
      <c r="DB34" s="14"/>
      <c r="DC34" s="14"/>
      <c r="DD34" s="14"/>
      <c r="DE34" s="7"/>
      <c r="DF34" s="7"/>
      <c r="DG34" s="7"/>
      <c r="DH34" s="7"/>
      <c r="DI34" s="7"/>
      <c r="DJ34" s="7"/>
      <c r="DK34" s="7"/>
      <c r="DL34" s="7"/>
      <c r="DM34" s="7"/>
      <c r="DN34" s="7"/>
    </row>
    <row r="35" spans="3:118" ht="15.75" customHeight="1" thickBot="1" x14ac:dyDescent="0.45">
      <c r="C35" s="361"/>
      <c r="D35" s="364"/>
      <c r="E35" s="432" t="s">
        <v>42</v>
      </c>
      <c r="F35" s="433"/>
      <c r="G35" s="95"/>
      <c r="H35" s="4"/>
      <c r="I35" s="457"/>
      <c r="J35" s="442" t="str">
        <f>IF(J33="","",VLOOKUP(J33,$CU:$CX,2,FALSE))</f>
        <v/>
      </c>
      <c r="K35" s="443"/>
      <c r="L35" s="444"/>
      <c r="M35" s="442" t="str">
        <f>IF(M33="","",VLOOKUP(M33,$CU:$CX,2,FALSE))</f>
        <v/>
      </c>
      <c r="N35" s="443"/>
      <c r="O35" s="444"/>
      <c r="P35" s="442" t="str">
        <f>IF(P33="","",VLOOKUP(P33,$CU:$CX,2,FALSE))</f>
        <v/>
      </c>
      <c r="Q35" s="443"/>
      <c r="R35" s="444"/>
      <c r="S35" s="442" t="str">
        <f>IF(S33="","",VLOOKUP(S33,$CU:$CX,2,FALSE))</f>
        <v/>
      </c>
      <c r="T35" s="443"/>
      <c r="U35" s="444"/>
      <c r="V35" s="442" t="str">
        <f>IF(V33="","",VLOOKUP(V33,$CU:$CX,2,FALSE))</f>
        <v/>
      </c>
      <c r="W35" s="443"/>
      <c r="X35" s="443"/>
      <c r="Y35" s="434" t="s">
        <v>120</v>
      </c>
      <c r="Z35" s="435">
        <f>+CA33</f>
        <v>0</v>
      </c>
      <c r="AA35" s="436"/>
      <c r="AB35" s="448"/>
      <c r="AC35" s="448"/>
      <c r="AD35" s="315"/>
      <c r="AE35" s="315"/>
      <c r="AF35" s="315"/>
      <c r="AG35" s="316"/>
      <c r="AH35" s="321"/>
      <c r="AI35" s="322"/>
      <c r="AJ35" s="267"/>
      <c r="AK35" s="268"/>
      <c r="AL35" s="271"/>
      <c r="AM35" s="272"/>
      <c r="AN35" s="239"/>
      <c r="AO35" s="240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P35" s="109" t="s">
        <v>43</v>
      </c>
      <c r="BQ35" s="110" t="e">
        <f>VLOOKUP(J36,$CZ:$DD,5,FALSE)</f>
        <v>#N/A</v>
      </c>
      <c r="BR35" s="110" t="e">
        <f>VLOOKUP(M36,$CZ:$DD,5,FALSE)</f>
        <v>#N/A</v>
      </c>
      <c r="BS35" s="110" t="e">
        <f>VLOOKUP(P36,$CZ:$DD,5,FALSE)</f>
        <v>#N/A</v>
      </c>
      <c r="BT35" s="110" t="e">
        <f>VLOOKUP(S36,$CZ:$DD,5,FALSE)</f>
        <v>#N/A</v>
      </c>
      <c r="BU35" s="110" t="e">
        <f>VLOOKUP(V36,$CZ:$DD,5,FALSE)</f>
        <v>#N/A</v>
      </c>
      <c r="BV35" s="11"/>
      <c r="BW35" s="97"/>
      <c r="BX35" s="98" t="s">
        <v>42</v>
      </c>
      <c r="BY35" s="99">
        <f>SUMIF(BQ35:BU35,"五島市",BQ36:BU36)*AB33</f>
        <v>0</v>
      </c>
      <c r="BZ35" s="100"/>
      <c r="CA35" s="64"/>
      <c r="CB35" s="102"/>
      <c r="CC35" s="441"/>
      <c r="CD35" s="98" t="s">
        <v>42</v>
      </c>
      <c r="CE35" s="103" t="str">
        <f t="shared" si="17"/>
        <v>0</v>
      </c>
      <c r="CF35" s="104" t="str">
        <f t="shared" si="18"/>
        <v>0</v>
      </c>
      <c r="CG35" s="105">
        <f t="shared" si="19"/>
        <v>0</v>
      </c>
      <c r="CH35" s="106">
        <f t="shared" si="20"/>
        <v>0</v>
      </c>
      <c r="CI35" s="107">
        <f t="shared" si="22"/>
        <v>0</v>
      </c>
      <c r="CJ35" s="111"/>
      <c r="CK35" s="107">
        <f>(COUNTA(G35))*AB33</f>
        <v>0</v>
      </c>
      <c r="CL35" s="115"/>
      <c r="CM35" s="98" t="s">
        <v>42</v>
      </c>
      <c r="CN35" s="103" t="str">
        <f t="shared" si="21"/>
        <v>0</v>
      </c>
      <c r="CO35" s="10"/>
      <c r="CP35" s="10"/>
      <c r="CQ35" s="9"/>
      <c r="CR35" s="9"/>
      <c r="CS35" s="9"/>
      <c r="CT35" s="7"/>
      <c r="CU35" s="14">
        <v>15</v>
      </c>
      <c r="CV35" s="94" t="s">
        <v>131</v>
      </c>
      <c r="CW35" s="94" t="s">
        <v>118</v>
      </c>
      <c r="CX35" s="14">
        <v>900</v>
      </c>
      <c r="CY35" s="14">
        <v>450</v>
      </c>
      <c r="CZ35" s="14"/>
      <c r="DA35" s="14"/>
      <c r="DB35" s="14"/>
      <c r="DC35" s="14"/>
      <c r="DD35" s="14"/>
      <c r="DE35" s="7"/>
      <c r="DF35" s="7"/>
      <c r="DG35" s="7"/>
      <c r="DH35" s="7"/>
      <c r="DI35" s="7"/>
      <c r="DJ35" s="7"/>
      <c r="DK35" s="7"/>
      <c r="DL35" s="7"/>
      <c r="DM35" s="7"/>
      <c r="DN35" s="7"/>
    </row>
    <row r="36" spans="3:118" ht="15.75" customHeight="1" x14ac:dyDescent="0.4">
      <c r="C36" s="361"/>
      <c r="D36" s="364"/>
      <c r="E36" s="432" t="s">
        <v>48</v>
      </c>
      <c r="F36" s="433"/>
      <c r="G36" s="95"/>
      <c r="H36" s="4"/>
      <c r="I36" s="458" t="s">
        <v>49</v>
      </c>
      <c r="J36" s="282"/>
      <c r="K36" s="359" t="str">
        <f>IF(J36="","",VLOOKUP(J36,$CZ:$DC,3,FALSE))</f>
        <v/>
      </c>
      <c r="L36" s="359"/>
      <c r="M36" s="282"/>
      <c r="N36" s="359" t="str">
        <f>IF(M36="","",VLOOKUP(M36,$CZ:$DC,3,FALSE))</f>
        <v/>
      </c>
      <c r="O36" s="359"/>
      <c r="P36" s="282"/>
      <c r="Q36" s="359" t="str">
        <f>IF(P36="","",VLOOKUP(P36,$CZ:$DC,3,FALSE))</f>
        <v/>
      </c>
      <c r="R36" s="359"/>
      <c r="S36" s="282"/>
      <c r="T36" s="359" t="str">
        <f>IF(S36="","",VLOOKUP(S36,$CZ:$DC,3,FALSE))</f>
        <v/>
      </c>
      <c r="U36" s="359"/>
      <c r="V36" s="282"/>
      <c r="W36" s="359" t="str">
        <f>IF(V36="","",VLOOKUP(V36,$CZ:$DC,3,FALSE))</f>
        <v/>
      </c>
      <c r="X36" s="359"/>
      <c r="Y36" s="434"/>
      <c r="Z36" s="435"/>
      <c r="AA36" s="436"/>
      <c r="AB36" s="448"/>
      <c r="AC36" s="448"/>
      <c r="AD36" s="315"/>
      <c r="AE36" s="315"/>
      <c r="AF36" s="315"/>
      <c r="AG36" s="316"/>
      <c r="AH36" s="321"/>
      <c r="AI36" s="322"/>
      <c r="AJ36" s="267"/>
      <c r="AK36" s="268"/>
      <c r="AL36" s="271"/>
      <c r="AM36" s="272"/>
      <c r="AN36" s="239"/>
      <c r="AO36" s="240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P36" s="109" t="s">
        <v>50</v>
      </c>
      <c r="BQ36" s="112" t="e">
        <f>VLOOKUP(J36,$CZ:$DD,4,FALSE)</f>
        <v>#N/A</v>
      </c>
      <c r="BR36" s="112" t="e">
        <f>VLOOKUP(M36,$CZ:$DD,4,FALSE)</f>
        <v>#N/A</v>
      </c>
      <c r="BS36" s="112" t="e">
        <f>VLOOKUP(P36,$CZ:$DD,4,FALSE)</f>
        <v>#N/A</v>
      </c>
      <c r="BT36" s="112" t="e">
        <f>VLOOKUP(S36,$CZ:$DD,4,FALSE)</f>
        <v>#N/A</v>
      </c>
      <c r="BU36" s="112" t="e">
        <f>VLOOKUP(V36,$CZ:$DD,4,FALSE)</f>
        <v>#N/A</v>
      </c>
      <c r="BV36" s="11"/>
      <c r="BW36" s="97"/>
      <c r="BX36" s="98" t="s">
        <v>48</v>
      </c>
      <c r="BY36" s="99">
        <f>SUMIF(BQ35:BU35,"新上五島町",BQ36:BU36)*AB33</f>
        <v>0</v>
      </c>
      <c r="BZ36" s="100"/>
      <c r="CA36" s="113"/>
      <c r="CB36" s="102"/>
      <c r="CC36" s="128"/>
      <c r="CD36" s="98" t="s">
        <v>48</v>
      </c>
      <c r="CE36" s="103" t="str">
        <f t="shared" si="17"/>
        <v>0</v>
      </c>
      <c r="CF36" s="104" t="str">
        <f t="shared" si="18"/>
        <v>0</v>
      </c>
      <c r="CG36" s="105">
        <f t="shared" si="19"/>
        <v>0</v>
      </c>
      <c r="CH36" s="106">
        <f t="shared" si="20"/>
        <v>0</v>
      </c>
      <c r="CI36" s="107">
        <f t="shared" si="22"/>
        <v>0</v>
      </c>
      <c r="CJ36" s="111"/>
      <c r="CK36" s="107">
        <f>(COUNTA(G36))*AB33</f>
        <v>0</v>
      </c>
      <c r="CL36" s="115"/>
      <c r="CM36" s="98" t="s">
        <v>48</v>
      </c>
      <c r="CN36" s="103" t="str">
        <f t="shared" si="21"/>
        <v>0</v>
      </c>
      <c r="CO36" s="10"/>
      <c r="CP36" s="10"/>
      <c r="CQ36" s="9"/>
      <c r="CR36" s="9"/>
      <c r="CS36" s="9"/>
      <c r="CT36" s="7"/>
      <c r="CU36" s="14">
        <v>16</v>
      </c>
      <c r="CV36" s="94" t="s">
        <v>126</v>
      </c>
      <c r="CW36" s="94" t="s">
        <v>132</v>
      </c>
      <c r="CX36" s="14">
        <v>3000</v>
      </c>
      <c r="CY36" s="14">
        <v>1500</v>
      </c>
      <c r="CZ36" s="14"/>
      <c r="DA36" s="14"/>
      <c r="DB36" s="14"/>
      <c r="DC36" s="14"/>
      <c r="DD36" s="14"/>
      <c r="DE36" s="7"/>
      <c r="DF36" s="7"/>
      <c r="DG36" s="7"/>
      <c r="DH36" s="7"/>
      <c r="DI36" s="7"/>
      <c r="DJ36" s="7"/>
      <c r="DK36" s="7"/>
      <c r="DL36" s="7"/>
      <c r="DM36" s="7"/>
      <c r="DN36" s="7"/>
    </row>
    <row r="37" spans="3:118" ht="15.75" customHeight="1" thickBot="1" x14ac:dyDescent="0.45">
      <c r="C37" s="361"/>
      <c r="D37" s="364"/>
      <c r="E37" s="432" t="s">
        <v>54</v>
      </c>
      <c r="F37" s="433"/>
      <c r="G37" s="95"/>
      <c r="H37" s="4"/>
      <c r="I37" s="459"/>
      <c r="J37" s="283"/>
      <c r="K37" s="279" t="str">
        <f>IF(J36="","",VLOOKUP(J36,$CZ:$DC,4,FALSE))</f>
        <v/>
      </c>
      <c r="L37" s="280"/>
      <c r="M37" s="283"/>
      <c r="N37" s="279" t="str">
        <f>IF(M36="","",VLOOKUP(M36,$CZ:$DC,4,FALSE))</f>
        <v/>
      </c>
      <c r="O37" s="280"/>
      <c r="P37" s="283"/>
      <c r="Q37" s="279" t="str">
        <f>IF(P36="","",VLOOKUP(P36,$CZ:$DC,4,FALSE))</f>
        <v/>
      </c>
      <c r="R37" s="280"/>
      <c r="S37" s="283"/>
      <c r="T37" s="279" t="str">
        <f>IF(S36="","",VLOOKUP(S36,$CZ:$DC,4,FALSE))</f>
        <v/>
      </c>
      <c r="U37" s="280"/>
      <c r="V37" s="283"/>
      <c r="W37" s="279" t="str">
        <f>IF(V36="","",VLOOKUP(V36,$CZ:$DC,4,FALSE))</f>
        <v/>
      </c>
      <c r="X37" s="281"/>
      <c r="Y37" s="417" t="s">
        <v>55</v>
      </c>
      <c r="Z37" s="419">
        <f>SUM(Z33:AA36)</f>
        <v>0</v>
      </c>
      <c r="AA37" s="420"/>
      <c r="AB37" s="448"/>
      <c r="AC37" s="448"/>
      <c r="AD37" s="315"/>
      <c r="AE37" s="315"/>
      <c r="AF37" s="315"/>
      <c r="AG37" s="316"/>
      <c r="AH37" s="321"/>
      <c r="AI37" s="322"/>
      <c r="AJ37" s="267"/>
      <c r="AK37" s="268"/>
      <c r="AL37" s="271"/>
      <c r="AM37" s="272"/>
      <c r="AN37" s="239"/>
      <c r="AO37" s="240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P37" s="109" t="s">
        <v>56</v>
      </c>
      <c r="BQ37" s="112" t="e">
        <f>BQ36/2</f>
        <v>#N/A</v>
      </c>
      <c r="BR37" s="112" t="e">
        <f>BR36/2</f>
        <v>#N/A</v>
      </c>
      <c r="BS37" s="112" t="e">
        <f>BS36/2</f>
        <v>#N/A</v>
      </c>
      <c r="BT37" s="112" t="e">
        <f>BT36/2</f>
        <v>#N/A</v>
      </c>
      <c r="BU37" s="112" t="e">
        <f>BU36/2</f>
        <v>#N/A</v>
      </c>
      <c r="BV37" s="11"/>
      <c r="BW37" s="97"/>
      <c r="BX37" s="98" t="s">
        <v>54</v>
      </c>
      <c r="BY37" s="99">
        <f>SUMIF(BQ35:BU35,"小値賀町",BQ36:BU36)*AB33</f>
        <v>0</v>
      </c>
      <c r="BZ37" s="100"/>
      <c r="CA37" s="113"/>
      <c r="CB37" s="102"/>
      <c r="CC37" s="58"/>
      <c r="CD37" s="98" t="s">
        <v>54</v>
      </c>
      <c r="CE37" s="103" t="str">
        <f t="shared" si="17"/>
        <v>0</v>
      </c>
      <c r="CF37" s="104" t="str">
        <f t="shared" si="18"/>
        <v>0</v>
      </c>
      <c r="CG37" s="105">
        <f t="shared" si="19"/>
        <v>0</v>
      </c>
      <c r="CH37" s="106">
        <f t="shared" si="20"/>
        <v>0</v>
      </c>
      <c r="CI37" s="107">
        <f t="shared" si="22"/>
        <v>0</v>
      </c>
      <c r="CJ37" s="111"/>
      <c r="CK37" s="107">
        <f>(COUNTA(G37))*AB33</f>
        <v>0</v>
      </c>
      <c r="CL37" s="115"/>
      <c r="CM37" s="98" t="s">
        <v>54</v>
      </c>
      <c r="CN37" s="103" t="str">
        <f t="shared" si="21"/>
        <v>0</v>
      </c>
      <c r="CO37" s="10"/>
      <c r="CP37" s="10"/>
      <c r="CQ37" s="9"/>
      <c r="CR37" s="9"/>
      <c r="CS37" s="9"/>
      <c r="CT37" s="7"/>
      <c r="CU37" s="14">
        <v>17</v>
      </c>
      <c r="CV37" s="94" t="s">
        <v>127</v>
      </c>
      <c r="CW37" s="94" t="s">
        <v>132</v>
      </c>
      <c r="CX37" s="14">
        <v>3000</v>
      </c>
      <c r="CY37" s="14">
        <v>1500</v>
      </c>
      <c r="CZ37" s="14"/>
      <c r="DA37" s="14"/>
      <c r="DB37" s="14"/>
      <c r="DC37" s="14"/>
      <c r="DD37" s="14"/>
      <c r="DE37" s="7"/>
      <c r="DF37" s="7"/>
      <c r="DG37" s="7"/>
      <c r="DH37" s="7"/>
      <c r="DI37" s="7"/>
      <c r="DJ37" s="7"/>
      <c r="DK37" s="7"/>
      <c r="DL37" s="7"/>
      <c r="DM37" s="7"/>
      <c r="DN37" s="7"/>
    </row>
    <row r="38" spans="3:118" ht="15.75" customHeight="1" thickBot="1" x14ac:dyDescent="0.45">
      <c r="C38" s="362"/>
      <c r="D38" s="365"/>
      <c r="E38" s="423" t="s">
        <v>60</v>
      </c>
      <c r="F38" s="424"/>
      <c r="G38" s="129"/>
      <c r="H38" s="5"/>
      <c r="I38" s="459"/>
      <c r="J38" s="460" t="str">
        <f>IF(J36="","",VLOOKUP(J36,$CZ:$DC,2,FALSE))</f>
        <v/>
      </c>
      <c r="K38" s="461"/>
      <c r="L38" s="462"/>
      <c r="M38" s="460" t="str">
        <f>IF(M36="","",VLOOKUP(M36,$CZ:$DC,2,FALSE))</f>
        <v/>
      </c>
      <c r="N38" s="461"/>
      <c r="O38" s="462"/>
      <c r="P38" s="460" t="str">
        <f>IF(P36="","",VLOOKUP(P36,$CZ:$DC,2,FALSE))</f>
        <v/>
      </c>
      <c r="Q38" s="461"/>
      <c r="R38" s="462"/>
      <c r="S38" s="460" t="str">
        <f>IF(S36="","",VLOOKUP(S36,$CZ:$DC,2,FALSE))</f>
        <v/>
      </c>
      <c r="T38" s="461"/>
      <c r="U38" s="462"/>
      <c r="V38" s="460" t="str">
        <f>IF(V36="","",VLOOKUP(V36,$CZ:$DC,2,FALSE))</f>
        <v/>
      </c>
      <c r="W38" s="461"/>
      <c r="X38" s="461"/>
      <c r="Y38" s="418"/>
      <c r="Z38" s="421"/>
      <c r="AA38" s="422"/>
      <c r="AB38" s="449"/>
      <c r="AC38" s="449"/>
      <c r="AD38" s="317"/>
      <c r="AE38" s="317"/>
      <c r="AF38" s="317"/>
      <c r="AG38" s="318"/>
      <c r="AH38" s="321"/>
      <c r="AI38" s="322"/>
      <c r="AJ38" s="269"/>
      <c r="AK38" s="270"/>
      <c r="AL38" s="273"/>
      <c r="AM38" s="274"/>
      <c r="AN38" s="241"/>
      <c r="AO38" s="242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P38" s="10"/>
      <c r="BQ38" s="11"/>
      <c r="BR38" s="11"/>
      <c r="BS38" s="11"/>
      <c r="BT38" s="11"/>
      <c r="BU38" s="11"/>
      <c r="BV38" s="11"/>
      <c r="BW38" s="118"/>
      <c r="BX38" s="119" t="s">
        <v>60</v>
      </c>
      <c r="BY38" s="120">
        <f>SUMIF(BQ35:BU35,"宇久町",BQ36:BU36)*AB33</f>
        <v>0</v>
      </c>
      <c r="BZ38" s="121"/>
      <c r="CA38" s="64"/>
      <c r="CB38" s="102"/>
      <c r="CC38" s="73"/>
      <c r="CD38" s="119" t="s">
        <v>60</v>
      </c>
      <c r="CE38" s="123" t="str">
        <f t="shared" si="17"/>
        <v>0</v>
      </c>
      <c r="CF38" s="124" t="str">
        <f t="shared" si="18"/>
        <v>0</v>
      </c>
      <c r="CG38" s="125">
        <f t="shared" si="19"/>
        <v>0</v>
      </c>
      <c r="CH38" s="126">
        <f t="shared" si="20"/>
        <v>0</v>
      </c>
      <c r="CI38" s="127">
        <f t="shared" si="22"/>
        <v>0</v>
      </c>
      <c r="CJ38" s="111"/>
      <c r="CK38" s="127">
        <f>(COUNTA(G38))*AB33</f>
        <v>0</v>
      </c>
      <c r="CL38" s="115"/>
      <c r="CM38" s="119" t="s">
        <v>60</v>
      </c>
      <c r="CN38" s="123" t="str">
        <f t="shared" si="21"/>
        <v>0</v>
      </c>
      <c r="CO38" s="10"/>
      <c r="CP38" s="10"/>
      <c r="CQ38" s="9"/>
      <c r="CR38" s="9"/>
      <c r="CS38" s="9"/>
      <c r="CT38" s="7"/>
      <c r="CU38" s="14">
        <v>18</v>
      </c>
      <c r="CV38" s="94" t="s">
        <v>133</v>
      </c>
      <c r="CW38" s="94" t="s">
        <v>132</v>
      </c>
      <c r="CX38" s="14">
        <v>3000</v>
      </c>
      <c r="CY38" s="14">
        <v>1500</v>
      </c>
      <c r="CZ38" s="14"/>
      <c r="DA38" s="14"/>
      <c r="DB38" s="14"/>
      <c r="DC38" s="14"/>
      <c r="DD38" s="14"/>
      <c r="DE38" s="7"/>
      <c r="DF38" s="7"/>
      <c r="DG38" s="7"/>
      <c r="DH38" s="7"/>
      <c r="DI38" s="7"/>
      <c r="DJ38" s="7"/>
      <c r="DK38" s="7"/>
      <c r="DL38" s="7"/>
      <c r="DM38" s="7"/>
      <c r="DN38" s="7"/>
    </row>
    <row r="39" spans="3:118" ht="15.75" customHeight="1" x14ac:dyDescent="0.4">
      <c r="C39" s="360" t="s">
        <v>74</v>
      </c>
      <c r="D39" s="471">
        <v>4</v>
      </c>
      <c r="E39" s="453" t="s">
        <v>84</v>
      </c>
      <c r="F39" s="454"/>
      <c r="G39" s="81"/>
      <c r="H39" s="3"/>
      <c r="I39" s="455" t="s">
        <v>36</v>
      </c>
      <c r="J39" s="284"/>
      <c r="K39" s="450" t="str">
        <f>IF(J39="","",VLOOKUP(J39,$CU:$CX,3,FALSE))</f>
        <v/>
      </c>
      <c r="L39" s="450"/>
      <c r="M39" s="284"/>
      <c r="N39" s="450" t="str">
        <f>IF(M39="","",VLOOKUP(M39,$CU:$CX,3,FALSE))</f>
        <v/>
      </c>
      <c r="O39" s="450"/>
      <c r="P39" s="284"/>
      <c r="Q39" s="450" t="str">
        <f>IF(P39="","",VLOOKUP(P39,$CU:$CX,3,FALSE))</f>
        <v/>
      </c>
      <c r="R39" s="450"/>
      <c r="S39" s="284"/>
      <c r="T39" s="450" t="str">
        <f>IF(S39="","",VLOOKUP(S39,$CU:$CX,3,FALSE))</f>
        <v/>
      </c>
      <c r="U39" s="450"/>
      <c r="V39" s="284"/>
      <c r="W39" s="450" t="str">
        <f>IF(V39="","",VLOOKUP(V39,$CU:$CX,3,FALSE))</f>
        <v/>
      </c>
      <c r="X39" s="450"/>
      <c r="Y39" s="451" t="s">
        <v>114</v>
      </c>
      <c r="Z39" s="445">
        <f>CJ39</f>
        <v>0</v>
      </c>
      <c r="AA39" s="446"/>
      <c r="AB39" s="447"/>
      <c r="AC39" s="447"/>
      <c r="AD39" s="313">
        <f>(教育!Z39+教育!Z41)*教育!AB39</f>
        <v>0</v>
      </c>
      <c r="AE39" s="313"/>
      <c r="AF39" s="313">
        <f>SUM(教育!H39:H44)*教育!AB39</f>
        <v>0</v>
      </c>
      <c r="AG39" s="314"/>
      <c r="AH39" s="325"/>
      <c r="AI39" s="326"/>
      <c r="AJ39" s="267" t="s">
        <v>288</v>
      </c>
      <c r="AK39" s="268"/>
      <c r="AL39" s="275"/>
      <c r="AM39" s="276"/>
      <c r="AN39" s="277"/>
      <c r="AO39" s="278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P39" s="10"/>
      <c r="BQ39" s="11"/>
      <c r="BR39" s="11"/>
      <c r="BS39" s="11"/>
      <c r="BT39" s="11"/>
      <c r="BU39" s="11"/>
      <c r="BV39" s="11"/>
      <c r="BW39" s="83">
        <v>4</v>
      </c>
      <c r="BX39" s="84" t="s">
        <v>115</v>
      </c>
      <c r="BY39" s="85">
        <f>SUMIF(BQ41:BU41,"対馬市",BQ42:BU42)*AB39</f>
        <v>0</v>
      </c>
      <c r="BZ39" s="86"/>
      <c r="CA39" s="87">
        <f>SUM(K43:X43)</f>
        <v>0</v>
      </c>
      <c r="CB39" s="102"/>
      <c r="CC39" s="43" t="s">
        <v>6</v>
      </c>
      <c r="CD39" s="84" t="s">
        <v>87</v>
      </c>
      <c r="CE39" s="89" t="str">
        <f t="shared" ref="CE39:CE44" si="23">IF(G39="","0",$CJ$39/$CC$40)</f>
        <v>0</v>
      </c>
      <c r="CF39" s="90" t="str">
        <f t="shared" ref="CF39:CF44" si="24">IF(G39="","0",$CJ$40/$CC$40)</f>
        <v>0</v>
      </c>
      <c r="CG39" s="91">
        <f t="shared" ref="CG39:CG44" si="25">CE39*$AB$39</f>
        <v>0</v>
      </c>
      <c r="CH39" s="92">
        <f t="shared" ref="CH39:CH44" si="26">CF39*$AB$41</f>
        <v>0</v>
      </c>
      <c r="CI39" s="93">
        <f>CG39+CH39</f>
        <v>0</v>
      </c>
      <c r="CJ39" s="87">
        <f>SUM(K40:X40)</f>
        <v>0</v>
      </c>
      <c r="CK39" s="93">
        <f>(COUNTA(G39))*AB39</f>
        <v>0</v>
      </c>
      <c r="CL39" s="115"/>
      <c r="CM39" s="84" t="s">
        <v>87</v>
      </c>
      <c r="CN39" s="89" t="str">
        <f t="shared" ref="CN39:CN44" si="27">IF((H39)="","0",($AB$39+$AB$41)*H39*1000)</f>
        <v>0</v>
      </c>
      <c r="CO39" s="10"/>
      <c r="CP39" s="10"/>
      <c r="CQ39" s="9"/>
      <c r="CR39" s="9"/>
      <c r="CS39" s="9"/>
      <c r="CT39" s="7"/>
      <c r="CU39" s="14">
        <v>19</v>
      </c>
      <c r="CV39" s="94" t="s">
        <v>130</v>
      </c>
      <c r="CW39" s="94" t="s">
        <v>132</v>
      </c>
      <c r="CX39" s="14">
        <v>700</v>
      </c>
      <c r="CY39" s="14">
        <v>350</v>
      </c>
      <c r="CZ39" s="14"/>
      <c r="DA39" s="14"/>
      <c r="DB39" s="14"/>
      <c r="DC39" s="14"/>
      <c r="DD39" s="14"/>
      <c r="DE39" s="7"/>
      <c r="DF39" s="7"/>
      <c r="DG39" s="7"/>
      <c r="DH39" s="7"/>
      <c r="DI39" s="7"/>
      <c r="DJ39" s="7"/>
      <c r="DK39" s="7"/>
      <c r="DL39" s="7"/>
      <c r="DM39" s="7"/>
      <c r="DN39" s="7"/>
    </row>
    <row r="40" spans="3:118" ht="15.75" customHeight="1" thickBot="1" x14ac:dyDescent="0.45">
      <c r="C40" s="361"/>
      <c r="D40" s="364"/>
      <c r="E40" s="432" t="s">
        <v>87</v>
      </c>
      <c r="F40" s="433"/>
      <c r="G40" s="95"/>
      <c r="H40" s="4"/>
      <c r="I40" s="456"/>
      <c r="J40" s="285"/>
      <c r="K40" s="279" t="str">
        <f>IF($AA$5="小学校",IF(J39="","",VLOOKUP(J39,$CU:$CY,5,FALSE)),IF($AA$5="","",IFERROR(VLOOKUP(J39,$CU:$CY,4,FALSE),"")))</f>
        <v/>
      </c>
      <c r="L40" s="280"/>
      <c r="M40" s="285"/>
      <c r="N40" s="279" t="str">
        <f>IF($AA$5="小学校",IF(M39="","",VLOOKUP(M39,$CU:$CY,5,FALSE)),IF($AA$5="","",IFERROR(VLOOKUP(M39,$CU:$CY,4,FALSE),"")))</f>
        <v/>
      </c>
      <c r="O40" s="280"/>
      <c r="P40" s="285"/>
      <c r="Q40" s="279" t="str">
        <f>IF($AA$5="小学校",IF(P39="","",VLOOKUP(P39,$CU:$CY,5,FALSE)),IF($AA$5="","",IFERROR(VLOOKUP(P39,$CU:$CY,4,FALSE),"")))</f>
        <v/>
      </c>
      <c r="R40" s="280"/>
      <c r="S40" s="285"/>
      <c r="T40" s="279" t="str">
        <f>IF($AA$5="小学校",IF(S39="","",VLOOKUP(S39,$CU:$CY,5,FALSE)),IF($AA$5="","",IFERROR(VLOOKUP(S39,$CU:$CY,4,FALSE),"")))</f>
        <v/>
      </c>
      <c r="U40" s="280"/>
      <c r="V40" s="285"/>
      <c r="W40" s="279" t="str">
        <f>IF($AA$5="小学校",IF(V39="","",VLOOKUP(V39,$CU:$CY,5,FALSE)),IF($AA$5="","",IFERROR(VLOOKUP(V39,$CU:$CY,4,FALSE),"")))</f>
        <v/>
      </c>
      <c r="X40" s="281"/>
      <c r="Y40" s="452"/>
      <c r="Z40" s="435"/>
      <c r="AA40" s="436"/>
      <c r="AB40" s="448"/>
      <c r="AC40" s="448"/>
      <c r="AD40" s="315"/>
      <c r="AE40" s="315"/>
      <c r="AF40" s="315"/>
      <c r="AG40" s="316"/>
      <c r="AH40" s="319"/>
      <c r="AI40" s="320"/>
      <c r="AJ40" s="267"/>
      <c r="AK40" s="268"/>
      <c r="AL40" s="271"/>
      <c r="AM40" s="272"/>
      <c r="AN40" s="239"/>
      <c r="AO40" s="240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P40" s="10"/>
      <c r="BQ40" s="11"/>
      <c r="BR40" s="11"/>
      <c r="BS40" s="11"/>
      <c r="BT40" s="11"/>
      <c r="BU40" s="11"/>
      <c r="BV40" s="11"/>
      <c r="BW40" s="97"/>
      <c r="BX40" s="98" t="s">
        <v>87</v>
      </c>
      <c r="BY40" s="99">
        <f>SUMIF(BQ41:BU41,"壱岐市",BQ42:BU42)*AB39</f>
        <v>0</v>
      </c>
      <c r="BZ40" s="100"/>
      <c r="CA40" s="101"/>
      <c r="CB40" s="102"/>
      <c r="CC40" s="440">
        <f>COUNTA(G39:G44)</f>
        <v>0</v>
      </c>
      <c r="CD40" s="98" t="s">
        <v>84</v>
      </c>
      <c r="CE40" s="103" t="str">
        <f t="shared" si="23"/>
        <v>0</v>
      </c>
      <c r="CF40" s="104" t="str">
        <f t="shared" si="24"/>
        <v>0</v>
      </c>
      <c r="CG40" s="130">
        <f t="shared" si="25"/>
        <v>0</v>
      </c>
      <c r="CH40" s="131">
        <f t="shared" si="26"/>
        <v>0</v>
      </c>
      <c r="CI40" s="132">
        <f t="shared" ref="CI40:CI44" si="28">CG40+CH40</f>
        <v>0</v>
      </c>
      <c r="CJ40" s="108">
        <f>CJ39/2</f>
        <v>0</v>
      </c>
      <c r="CK40" s="107">
        <f>(COUNTA(G40))*AB39</f>
        <v>0</v>
      </c>
      <c r="CL40" s="115"/>
      <c r="CM40" s="98" t="s">
        <v>84</v>
      </c>
      <c r="CN40" s="103" t="str">
        <f t="shared" si="27"/>
        <v>0</v>
      </c>
      <c r="CO40" s="10"/>
      <c r="CP40" s="10"/>
      <c r="CQ40" s="9"/>
      <c r="CR40" s="9"/>
      <c r="CS40" s="9"/>
      <c r="CT40" s="7"/>
      <c r="CU40" s="14">
        <v>20</v>
      </c>
      <c r="CV40" s="94" t="s">
        <v>131</v>
      </c>
      <c r="CW40" s="94" t="s">
        <v>132</v>
      </c>
      <c r="CX40" s="14">
        <v>1400</v>
      </c>
      <c r="CY40" s="14">
        <v>700</v>
      </c>
      <c r="CZ40" s="14"/>
      <c r="DA40" s="14"/>
      <c r="DB40" s="14"/>
      <c r="DC40" s="14"/>
      <c r="DD40" s="14"/>
      <c r="DE40" s="7"/>
      <c r="DF40" s="7"/>
      <c r="DG40" s="7"/>
      <c r="DH40" s="7"/>
      <c r="DI40" s="7"/>
      <c r="DJ40" s="7"/>
      <c r="DK40" s="7"/>
      <c r="DL40" s="7"/>
      <c r="DM40" s="7"/>
      <c r="DN40" s="7"/>
    </row>
    <row r="41" spans="3:118" ht="15.75" customHeight="1" thickBot="1" x14ac:dyDescent="0.45">
      <c r="C41" s="361"/>
      <c r="D41" s="364"/>
      <c r="E41" s="432" t="s">
        <v>42</v>
      </c>
      <c r="F41" s="433"/>
      <c r="G41" s="95"/>
      <c r="H41" s="4"/>
      <c r="I41" s="457"/>
      <c r="J41" s="442" t="str">
        <f>IF(J39="","",VLOOKUP(J39,$CU:$CX,2,FALSE))</f>
        <v/>
      </c>
      <c r="K41" s="443"/>
      <c r="L41" s="444"/>
      <c r="M41" s="442" t="str">
        <f>IF(M39="","",VLOOKUP(M39,$CU:$CX,2,FALSE))</f>
        <v/>
      </c>
      <c r="N41" s="443"/>
      <c r="O41" s="444"/>
      <c r="P41" s="442" t="str">
        <f>IF(P39="","",VLOOKUP(P39,$CU:$CX,2,FALSE))</f>
        <v/>
      </c>
      <c r="Q41" s="443"/>
      <c r="R41" s="444"/>
      <c r="S41" s="442" t="str">
        <f>IF(S39="","",VLOOKUP(S39,$CU:$CX,2,FALSE))</f>
        <v/>
      </c>
      <c r="T41" s="443"/>
      <c r="U41" s="444"/>
      <c r="V41" s="442" t="str">
        <f>IF(V39="","",VLOOKUP(V39,$CU:$CX,2,FALSE))</f>
        <v/>
      </c>
      <c r="W41" s="443"/>
      <c r="X41" s="443"/>
      <c r="Y41" s="434" t="s">
        <v>120</v>
      </c>
      <c r="Z41" s="435">
        <f>+CA39</f>
        <v>0</v>
      </c>
      <c r="AA41" s="436"/>
      <c r="AB41" s="448"/>
      <c r="AC41" s="448"/>
      <c r="AD41" s="315"/>
      <c r="AE41" s="315"/>
      <c r="AF41" s="315"/>
      <c r="AG41" s="316"/>
      <c r="AH41" s="321"/>
      <c r="AI41" s="322"/>
      <c r="AJ41" s="267"/>
      <c r="AK41" s="268"/>
      <c r="AL41" s="271"/>
      <c r="AM41" s="272"/>
      <c r="AN41" s="239"/>
      <c r="AO41" s="240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P41" s="109" t="s">
        <v>43</v>
      </c>
      <c r="BQ41" s="110" t="e">
        <f>VLOOKUP(J42,$CZ:$DD,5,FALSE)</f>
        <v>#N/A</v>
      </c>
      <c r="BR41" s="110" t="e">
        <f>VLOOKUP(M42,$CZ:$DD,5,FALSE)</f>
        <v>#N/A</v>
      </c>
      <c r="BS41" s="110" t="e">
        <f>VLOOKUP(P42,$CZ:$DD,5,FALSE)</f>
        <v>#N/A</v>
      </c>
      <c r="BT41" s="110" t="e">
        <f>VLOOKUP(S42,$CZ:$DD,5,FALSE)</f>
        <v>#N/A</v>
      </c>
      <c r="BU41" s="110" t="e">
        <f>VLOOKUP(V42,$CZ:$DD,5,FALSE)</f>
        <v>#N/A</v>
      </c>
      <c r="BV41" s="11"/>
      <c r="BW41" s="97"/>
      <c r="BX41" s="98" t="s">
        <v>42</v>
      </c>
      <c r="BY41" s="99">
        <f>SUMIF(BQ41:BU41,"五島市",BQ42:BU42)*AB39</f>
        <v>0</v>
      </c>
      <c r="BZ41" s="100"/>
      <c r="CA41" s="64"/>
      <c r="CB41" s="102"/>
      <c r="CC41" s="441"/>
      <c r="CD41" s="98" t="s">
        <v>42</v>
      </c>
      <c r="CE41" s="103" t="str">
        <f t="shared" si="23"/>
        <v>0</v>
      </c>
      <c r="CF41" s="104" t="str">
        <f t="shared" si="24"/>
        <v>0</v>
      </c>
      <c r="CG41" s="130">
        <f t="shared" si="25"/>
        <v>0</v>
      </c>
      <c r="CH41" s="131">
        <f t="shared" si="26"/>
        <v>0</v>
      </c>
      <c r="CI41" s="132">
        <f t="shared" si="28"/>
        <v>0</v>
      </c>
      <c r="CJ41" s="111"/>
      <c r="CK41" s="107">
        <f>(COUNTA(G41))*AB39</f>
        <v>0</v>
      </c>
      <c r="CL41" s="115"/>
      <c r="CM41" s="98" t="s">
        <v>42</v>
      </c>
      <c r="CN41" s="103" t="str">
        <f t="shared" si="27"/>
        <v>0</v>
      </c>
      <c r="CO41" s="10"/>
      <c r="CP41" s="10"/>
      <c r="CQ41" s="9"/>
      <c r="CR41" s="9"/>
      <c r="CS41" s="9"/>
      <c r="CT41" s="7"/>
      <c r="CU41" s="14">
        <v>21</v>
      </c>
      <c r="CV41" s="94" t="s">
        <v>129</v>
      </c>
      <c r="CW41" s="94" t="s">
        <v>132</v>
      </c>
      <c r="CX41" s="14">
        <v>300</v>
      </c>
      <c r="CY41" s="14">
        <v>150</v>
      </c>
      <c r="CZ41" s="14"/>
      <c r="DA41" s="14"/>
      <c r="DB41" s="14"/>
      <c r="DC41" s="14"/>
      <c r="DD41" s="14"/>
      <c r="DE41" s="7"/>
      <c r="DF41" s="7"/>
      <c r="DG41" s="7"/>
      <c r="DH41" s="7"/>
      <c r="DI41" s="7"/>
      <c r="DJ41" s="7"/>
      <c r="DK41" s="7"/>
      <c r="DL41" s="7"/>
      <c r="DM41" s="7"/>
      <c r="DN41" s="7"/>
    </row>
    <row r="42" spans="3:118" ht="15.75" customHeight="1" x14ac:dyDescent="0.4">
      <c r="C42" s="361"/>
      <c r="D42" s="364"/>
      <c r="E42" s="432" t="s">
        <v>48</v>
      </c>
      <c r="F42" s="433"/>
      <c r="G42" s="95"/>
      <c r="H42" s="4"/>
      <c r="I42" s="458" t="s">
        <v>49</v>
      </c>
      <c r="J42" s="282"/>
      <c r="K42" s="359" t="str">
        <f>IF(J42="","",VLOOKUP(J42,$CZ:$DC,3,FALSE))</f>
        <v/>
      </c>
      <c r="L42" s="359"/>
      <c r="M42" s="282"/>
      <c r="N42" s="359" t="str">
        <f>IF(M42="","",VLOOKUP(M42,$CZ:$DC,3,FALSE))</f>
        <v/>
      </c>
      <c r="O42" s="359"/>
      <c r="P42" s="282"/>
      <c r="Q42" s="359" t="str">
        <f>IF(P42="","",VLOOKUP(P42,$CZ:$DC,3,FALSE))</f>
        <v/>
      </c>
      <c r="R42" s="359"/>
      <c r="S42" s="282"/>
      <c r="T42" s="359" t="str">
        <f>IF(S42="","",VLOOKUP(S42,$CZ:$DC,3,FALSE))</f>
        <v/>
      </c>
      <c r="U42" s="359"/>
      <c r="V42" s="282"/>
      <c r="W42" s="359" t="str">
        <f>IF(V42="","",VLOOKUP(V42,$CZ:$DC,3,FALSE))</f>
        <v/>
      </c>
      <c r="X42" s="359"/>
      <c r="Y42" s="434"/>
      <c r="Z42" s="435"/>
      <c r="AA42" s="436"/>
      <c r="AB42" s="448"/>
      <c r="AC42" s="448"/>
      <c r="AD42" s="315"/>
      <c r="AE42" s="315"/>
      <c r="AF42" s="315"/>
      <c r="AG42" s="316"/>
      <c r="AH42" s="321"/>
      <c r="AI42" s="322"/>
      <c r="AJ42" s="267"/>
      <c r="AK42" s="268"/>
      <c r="AL42" s="271"/>
      <c r="AM42" s="272"/>
      <c r="AN42" s="239"/>
      <c r="AO42" s="240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P42" s="109" t="s">
        <v>50</v>
      </c>
      <c r="BQ42" s="112" t="e">
        <f>VLOOKUP(J42,$CZ:$DD,4,FALSE)</f>
        <v>#N/A</v>
      </c>
      <c r="BR42" s="112" t="e">
        <f>VLOOKUP(M42,$CZ:$DD,4,FALSE)</f>
        <v>#N/A</v>
      </c>
      <c r="BS42" s="112" t="e">
        <f>VLOOKUP(P42,$CZ:$DD,4,FALSE)</f>
        <v>#N/A</v>
      </c>
      <c r="BT42" s="112" t="e">
        <f>VLOOKUP(S42,$CZ:$DD,4,FALSE)</f>
        <v>#N/A</v>
      </c>
      <c r="BU42" s="112" t="e">
        <f>VLOOKUP(V42,$CZ:$DD,4,FALSE)</f>
        <v>#N/A</v>
      </c>
      <c r="BV42" s="11"/>
      <c r="BW42" s="97"/>
      <c r="BX42" s="98" t="s">
        <v>48</v>
      </c>
      <c r="BY42" s="99">
        <f>SUMIF(BQ41:BU41,"新上五島町",BQ42:BU42)*AB39</f>
        <v>0</v>
      </c>
      <c r="BZ42" s="100"/>
      <c r="CA42" s="113"/>
      <c r="CB42" s="102"/>
      <c r="CC42" s="43"/>
      <c r="CD42" s="98" t="s">
        <v>48</v>
      </c>
      <c r="CE42" s="103" t="str">
        <f t="shared" si="23"/>
        <v>0</v>
      </c>
      <c r="CF42" s="104" t="str">
        <f t="shared" si="24"/>
        <v>0</v>
      </c>
      <c r="CG42" s="130">
        <f t="shared" si="25"/>
        <v>0</v>
      </c>
      <c r="CH42" s="131">
        <f t="shared" si="26"/>
        <v>0</v>
      </c>
      <c r="CI42" s="132">
        <f t="shared" si="28"/>
        <v>0</v>
      </c>
      <c r="CJ42" s="111"/>
      <c r="CK42" s="107">
        <f>(COUNTA(G42))*AB39</f>
        <v>0</v>
      </c>
      <c r="CL42" s="115"/>
      <c r="CM42" s="98" t="s">
        <v>48</v>
      </c>
      <c r="CN42" s="103" t="str">
        <f t="shared" si="27"/>
        <v>0</v>
      </c>
      <c r="CO42" s="10"/>
      <c r="CP42" s="10"/>
      <c r="CQ42" s="9"/>
      <c r="CR42" s="9"/>
      <c r="CS42" s="9"/>
      <c r="CT42" s="7"/>
      <c r="CU42" s="14">
        <v>22</v>
      </c>
      <c r="CV42" s="94" t="s">
        <v>134</v>
      </c>
      <c r="CW42" s="94" t="s">
        <v>132</v>
      </c>
      <c r="CX42" s="14">
        <v>2600</v>
      </c>
      <c r="CY42" s="14">
        <v>1300</v>
      </c>
      <c r="CZ42" s="14"/>
      <c r="DA42" s="14"/>
      <c r="DB42" s="14"/>
      <c r="DC42" s="14"/>
      <c r="DD42" s="14"/>
      <c r="DE42" s="7"/>
      <c r="DF42" s="7"/>
      <c r="DG42" s="7"/>
      <c r="DH42" s="7"/>
      <c r="DI42" s="7"/>
      <c r="DJ42" s="7"/>
      <c r="DK42" s="7"/>
      <c r="DL42" s="7"/>
      <c r="DM42" s="7"/>
      <c r="DN42" s="7"/>
    </row>
    <row r="43" spans="3:118" ht="15.75" customHeight="1" thickBot="1" x14ac:dyDescent="0.45">
      <c r="C43" s="361"/>
      <c r="D43" s="364"/>
      <c r="E43" s="432" t="s">
        <v>54</v>
      </c>
      <c r="F43" s="433"/>
      <c r="G43" s="95"/>
      <c r="H43" s="4"/>
      <c r="I43" s="459"/>
      <c r="J43" s="283"/>
      <c r="K43" s="279" t="str">
        <f>IF(J42="","",VLOOKUP(J42,$CZ:$DC,4,FALSE))</f>
        <v/>
      </c>
      <c r="L43" s="280"/>
      <c r="M43" s="283"/>
      <c r="N43" s="279" t="str">
        <f>IF(M42="","",VLOOKUP(M42,$CZ:$DC,4,FALSE))</f>
        <v/>
      </c>
      <c r="O43" s="280"/>
      <c r="P43" s="283"/>
      <c r="Q43" s="279" t="str">
        <f>IF(P42="","",VLOOKUP(P42,$CZ:$DC,4,FALSE))</f>
        <v/>
      </c>
      <c r="R43" s="280"/>
      <c r="S43" s="283"/>
      <c r="T43" s="279" t="str">
        <f>IF(S42="","",VLOOKUP(S42,$CZ:$DC,4,FALSE))</f>
        <v/>
      </c>
      <c r="U43" s="280"/>
      <c r="V43" s="283"/>
      <c r="W43" s="279" t="str">
        <f>IF(V42="","",VLOOKUP(V42,$CZ:$DC,4,FALSE))</f>
        <v/>
      </c>
      <c r="X43" s="281"/>
      <c r="Y43" s="417" t="s">
        <v>55</v>
      </c>
      <c r="Z43" s="419">
        <f>SUM(Z39:AA42)</f>
        <v>0</v>
      </c>
      <c r="AA43" s="420"/>
      <c r="AB43" s="448"/>
      <c r="AC43" s="448"/>
      <c r="AD43" s="315"/>
      <c r="AE43" s="315"/>
      <c r="AF43" s="315"/>
      <c r="AG43" s="316"/>
      <c r="AH43" s="321"/>
      <c r="AI43" s="322"/>
      <c r="AJ43" s="267"/>
      <c r="AK43" s="268"/>
      <c r="AL43" s="271"/>
      <c r="AM43" s="272"/>
      <c r="AN43" s="239"/>
      <c r="AO43" s="240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P43" s="109" t="s">
        <v>56</v>
      </c>
      <c r="BQ43" s="112" t="e">
        <f>BQ42/2</f>
        <v>#N/A</v>
      </c>
      <c r="BR43" s="112" t="e">
        <f>BR42/2</f>
        <v>#N/A</v>
      </c>
      <c r="BS43" s="112" t="e">
        <f>BS42/2</f>
        <v>#N/A</v>
      </c>
      <c r="BT43" s="112" t="e">
        <f>BT42/2</f>
        <v>#N/A</v>
      </c>
      <c r="BU43" s="112" t="e">
        <f>BU42/2</f>
        <v>#N/A</v>
      </c>
      <c r="BV43" s="11"/>
      <c r="BW43" s="97"/>
      <c r="BX43" s="98" t="s">
        <v>54</v>
      </c>
      <c r="BY43" s="99">
        <f>SUMIF(BQ41:BU41,"小値賀町",BQ42:BU42)*AB39</f>
        <v>0</v>
      </c>
      <c r="BZ43" s="100"/>
      <c r="CA43" s="113"/>
      <c r="CB43" s="102"/>
      <c r="CC43" s="58"/>
      <c r="CD43" s="98" t="s">
        <v>54</v>
      </c>
      <c r="CE43" s="103" t="str">
        <f t="shared" si="23"/>
        <v>0</v>
      </c>
      <c r="CF43" s="104" t="str">
        <f t="shared" si="24"/>
        <v>0</v>
      </c>
      <c r="CG43" s="130">
        <f t="shared" si="25"/>
        <v>0</v>
      </c>
      <c r="CH43" s="131">
        <f t="shared" si="26"/>
        <v>0</v>
      </c>
      <c r="CI43" s="132">
        <f t="shared" si="28"/>
        <v>0</v>
      </c>
      <c r="CJ43" s="111"/>
      <c r="CK43" s="107">
        <f>(COUNTA(G43))*AB39</f>
        <v>0</v>
      </c>
      <c r="CL43" s="115"/>
      <c r="CM43" s="98" t="s">
        <v>54</v>
      </c>
      <c r="CN43" s="103" t="str">
        <f t="shared" si="27"/>
        <v>0</v>
      </c>
      <c r="CO43" s="10"/>
      <c r="CP43" s="10"/>
      <c r="CQ43" s="9"/>
      <c r="CR43" s="9"/>
      <c r="CS43" s="9"/>
      <c r="CT43" s="7"/>
      <c r="CU43" s="14">
        <v>23</v>
      </c>
      <c r="CV43" s="94" t="s">
        <v>135</v>
      </c>
      <c r="CW43" s="94" t="s">
        <v>118</v>
      </c>
      <c r="CX43" s="14">
        <v>1100</v>
      </c>
      <c r="CY43" s="14">
        <v>550</v>
      </c>
      <c r="CZ43" s="14"/>
      <c r="DA43" s="14"/>
      <c r="DB43" s="14"/>
      <c r="DC43" s="14"/>
      <c r="DD43" s="14"/>
      <c r="DE43" s="7"/>
      <c r="DF43" s="7"/>
      <c r="DG43" s="7"/>
      <c r="DH43" s="7"/>
      <c r="DI43" s="7"/>
      <c r="DJ43" s="7"/>
      <c r="DK43" s="7"/>
      <c r="DL43" s="7"/>
      <c r="DM43" s="7"/>
      <c r="DN43" s="7"/>
    </row>
    <row r="44" spans="3:118" ht="15.75" customHeight="1" thickBot="1" x14ac:dyDescent="0.45">
      <c r="C44" s="362"/>
      <c r="D44" s="470"/>
      <c r="E44" s="423" t="s">
        <v>60</v>
      </c>
      <c r="F44" s="424"/>
      <c r="G44" s="129"/>
      <c r="H44" s="5"/>
      <c r="I44" s="459"/>
      <c r="J44" s="460" t="str">
        <f>IF(J42="","",VLOOKUP(J42,$CZ:$DC,2,FALSE))</f>
        <v/>
      </c>
      <c r="K44" s="461"/>
      <c r="L44" s="462"/>
      <c r="M44" s="460" t="str">
        <f>IF(M42="","",VLOOKUP(M42,$CZ:$DC,2,FALSE))</f>
        <v/>
      </c>
      <c r="N44" s="461"/>
      <c r="O44" s="462"/>
      <c r="P44" s="460" t="str">
        <f>IF(P42="","",VLOOKUP(P42,$CZ:$DC,2,FALSE))</f>
        <v/>
      </c>
      <c r="Q44" s="461"/>
      <c r="R44" s="462"/>
      <c r="S44" s="460" t="str">
        <f>IF(S42="","",VLOOKUP(S42,$CZ:$DC,2,FALSE))</f>
        <v/>
      </c>
      <c r="T44" s="461"/>
      <c r="U44" s="462"/>
      <c r="V44" s="460" t="str">
        <f>IF(V42="","",VLOOKUP(V42,$CZ:$DC,2,FALSE))</f>
        <v/>
      </c>
      <c r="W44" s="461"/>
      <c r="X44" s="461"/>
      <c r="Y44" s="418"/>
      <c r="Z44" s="421"/>
      <c r="AA44" s="422"/>
      <c r="AB44" s="449"/>
      <c r="AC44" s="449"/>
      <c r="AD44" s="317"/>
      <c r="AE44" s="317"/>
      <c r="AF44" s="317"/>
      <c r="AG44" s="318"/>
      <c r="AH44" s="321"/>
      <c r="AI44" s="322"/>
      <c r="AJ44" s="269"/>
      <c r="AK44" s="270"/>
      <c r="AL44" s="273"/>
      <c r="AM44" s="274"/>
      <c r="AN44" s="241"/>
      <c r="AO44" s="242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P44" s="10"/>
      <c r="BQ44" s="11"/>
      <c r="BR44" s="11"/>
      <c r="BS44" s="11"/>
      <c r="BT44" s="11"/>
      <c r="BU44" s="11"/>
      <c r="BV44" s="11"/>
      <c r="BW44" s="118"/>
      <c r="BX44" s="119" t="s">
        <v>60</v>
      </c>
      <c r="BY44" s="120">
        <f>SUMIF(BQ41:BU41,"宇久町",BQ42:BU42)*AB39</f>
        <v>0</v>
      </c>
      <c r="BZ44" s="121"/>
      <c r="CA44" s="64"/>
      <c r="CB44" s="102"/>
      <c r="CC44" s="73"/>
      <c r="CD44" s="119" t="s">
        <v>60</v>
      </c>
      <c r="CE44" s="123" t="str">
        <f t="shared" si="23"/>
        <v>0</v>
      </c>
      <c r="CF44" s="124" t="str">
        <f t="shared" si="24"/>
        <v>0</v>
      </c>
      <c r="CG44" s="133">
        <f t="shared" si="25"/>
        <v>0</v>
      </c>
      <c r="CH44" s="134">
        <f t="shared" si="26"/>
        <v>0</v>
      </c>
      <c r="CI44" s="135">
        <f t="shared" si="28"/>
        <v>0</v>
      </c>
      <c r="CJ44" s="111"/>
      <c r="CK44" s="127">
        <f>(COUNTA(G44))*AB39</f>
        <v>0</v>
      </c>
      <c r="CL44" s="115"/>
      <c r="CM44" s="119" t="s">
        <v>60</v>
      </c>
      <c r="CN44" s="123" t="str">
        <f t="shared" si="27"/>
        <v>0</v>
      </c>
      <c r="CO44" s="10"/>
      <c r="CP44" s="10"/>
      <c r="CQ44" s="9"/>
      <c r="CR44" s="9"/>
      <c r="CS44" s="9"/>
      <c r="CT44" s="7"/>
      <c r="CU44" s="14">
        <v>24</v>
      </c>
      <c r="CV44" s="94" t="s">
        <v>136</v>
      </c>
      <c r="CW44" s="94" t="s">
        <v>118</v>
      </c>
      <c r="CX44" s="14">
        <v>900</v>
      </c>
      <c r="CY44" s="14">
        <v>450</v>
      </c>
      <c r="CZ44" s="14"/>
      <c r="DA44" s="14"/>
      <c r="DB44" s="14"/>
      <c r="DC44" s="136"/>
      <c r="DD44" s="136"/>
      <c r="DE44" s="7"/>
      <c r="DF44" s="7"/>
      <c r="DG44" s="7"/>
      <c r="DH44" s="7"/>
      <c r="DI44" s="7"/>
      <c r="DJ44" s="7"/>
      <c r="DK44" s="7"/>
      <c r="DL44" s="7"/>
      <c r="DM44" s="7"/>
      <c r="DN44" s="7"/>
    </row>
    <row r="45" spans="3:118" ht="15.75" customHeight="1" x14ac:dyDescent="0.4">
      <c r="C45" s="360" t="s">
        <v>74</v>
      </c>
      <c r="D45" s="363">
        <v>5</v>
      </c>
      <c r="E45" s="453" t="s">
        <v>84</v>
      </c>
      <c r="F45" s="454"/>
      <c r="G45" s="81"/>
      <c r="H45" s="3"/>
      <c r="I45" s="455" t="s">
        <v>36</v>
      </c>
      <c r="J45" s="284"/>
      <c r="K45" s="450" t="str">
        <f>IF(J45="","",VLOOKUP(J45,$CU:$CX,3,FALSE))</f>
        <v/>
      </c>
      <c r="L45" s="450"/>
      <c r="M45" s="284"/>
      <c r="N45" s="450" t="str">
        <f>IF(M45="","",VLOOKUP(M45,$CU:$CX,3,FALSE))</f>
        <v/>
      </c>
      <c r="O45" s="450"/>
      <c r="P45" s="284"/>
      <c r="Q45" s="450" t="str">
        <f>IF(P45="","",VLOOKUP(P45,$CU:$CX,3,FALSE))</f>
        <v/>
      </c>
      <c r="R45" s="450"/>
      <c r="S45" s="284"/>
      <c r="T45" s="450" t="str">
        <f>IF(S45="","",VLOOKUP(S45,$CU:$CX,3,FALSE))</f>
        <v/>
      </c>
      <c r="U45" s="450"/>
      <c r="V45" s="284"/>
      <c r="W45" s="450" t="str">
        <f>IF(V45="","",VLOOKUP(V45,$CU:$CX,3,FALSE))</f>
        <v/>
      </c>
      <c r="X45" s="450"/>
      <c r="Y45" s="451" t="s">
        <v>114</v>
      </c>
      <c r="Z45" s="445">
        <f>CJ45</f>
        <v>0</v>
      </c>
      <c r="AA45" s="446"/>
      <c r="AB45" s="447"/>
      <c r="AC45" s="447"/>
      <c r="AD45" s="313">
        <f>(教育!Z45+教育!Z47)*教育!AB45</f>
        <v>0</v>
      </c>
      <c r="AE45" s="313"/>
      <c r="AF45" s="313">
        <f>SUM(教育!H45:H50)*教育!AB45</f>
        <v>0</v>
      </c>
      <c r="AG45" s="314"/>
      <c r="AH45" s="325"/>
      <c r="AI45" s="326"/>
      <c r="AJ45" s="267" t="s">
        <v>288</v>
      </c>
      <c r="AK45" s="268"/>
      <c r="AL45" s="275"/>
      <c r="AM45" s="276"/>
      <c r="AN45" s="277"/>
      <c r="AO45" s="278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P45" s="10"/>
      <c r="BQ45" s="11"/>
      <c r="BR45" s="11"/>
      <c r="BS45" s="11"/>
      <c r="BT45" s="11"/>
      <c r="BU45" s="11"/>
      <c r="BV45" s="11"/>
      <c r="BW45" s="83">
        <v>5</v>
      </c>
      <c r="BX45" s="84" t="s">
        <v>115</v>
      </c>
      <c r="BY45" s="85">
        <f>SUMIF(BQ47:BU47,"対馬市",BQ48:BU48)*AB45</f>
        <v>0</v>
      </c>
      <c r="BZ45" s="86"/>
      <c r="CA45" s="87">
        <f>SUM(K49:X49)</f>
        <v>0</v>
      </c>
      <c r="CB45" s="102"/>
      <c r="CC45" s="43" t="s">
        <v>6</v>
      </c>
      <c r="CD45" s="84" t="s">
        <v>87</v>
      </c>
      <c r="CE45" s="89" t="str">
        <f t="shared" ref="CE45:CE50" si="29">IF(G45="","0",$CJ$45/$CC$46)</f>
        <v>0</v>
      </c>
      <c r="CF45" s="90" t="str">
        <f t="shared" ref="CF45:CF50" si="30">IF(G45="","0",$CJ$46/$CC$46)</f>
        <v>0</v>
      </c>
      <c r="CG45" s="91">
        <f t="shared" ref="CG45:CG50" si="31">CE45*$AB$45</f>
        <v>0</v>
      </c>
      <c r="CH45" s="92">
        <f t="shared" ref="CH45:CH50" si="32">CF45*$AB$47</f>
        <v>0</v>
      </c>
      <c r="CI45" s="93">
        <f>CG45+CH45</f>
        <v>0</v>
      </c>
      <c r="CJ45" s="87">
        <f>SUM(K46:X46)</f>
        <v>0</v>
      </c>
      <c r="CK45" s="138">
        <f>(COUNTA(G45))*AB45</f>
        <v>0</v>
      </c>
      <c r="CL45" s="115"/>
      <c r="CM45" s="84" t="s">
        <v>87</v>
      </c>
      <c r="CN45" s="89" t="str">
        <f t="shared" ref="CN45:CN50" si="33">IF((H45)="","0",($AB$45+$AB$47)*H45*1000)</f>
        <v>0</v>
      </c>
      <c r="CO45" s="10"/>
      <c r="CP45" s="10"/>
      <c r="CQ45" s="9"/>
      <c r="CR45" s="9"/>
      <c r="CS45" s="9"/>
      <c r="CT45" s="7"/>
      <c r="CU45" s="14">
        <v>25</v>
      </c>
      <c r="CV45" s="94" t="s">
        <v>137</v>
      </c>
      <c r="CW45" s="94" t="s">
        <v>118</v>
      </c>
      <c r="CX45" s="14">
        <v>800</v>
      </c>
      <c r="CY45" s="14">
        <v>450</v>
      </c>
      <c r="CZ45" s="14"/>
      <c r="DA45" s="14"/>
      <c r="DB45" s="14"/>
      <c r="DC45" s="136"/>
      <c r="DD45" s="136"/>
      <c r="DE45" s="7"/>
      <c r="DF45" s="7"/>
      <c r="DG45" s="7"/>
      <c r="DH45" s="7"/>
      <c r="DI45" s="7"/>
      <c r="DJ45" s="7"/>
      <c r="DK45" s="7"/>
      <c r="DL45" s="7"/>
      <c r="DM45" s="7"/>
      <c r="DN45" s="7"/>
    </row>
    <row r="46" spans="3:118" ht="15.75" customHeight="1" thickBot="1" x14ac:dyDescent="0.45">
      <c r="C46" s="361"/>
      <c r="D46" s="364"/>
      <c r="E46" s="432" t="s">
        <v>87</v>
      </c>
      <c r="F46" s="433"/>
      <c r="G46" s="95"/>
      <c r="H46" s="4"/>
      <c r="I46" s="456"/>
      <c r="J46" s="285"/>
      <c r="K46" s="279" t="str">
        <f>IF($AA$5="小学校",IF(J45="","",VLOOKUP(J45,$CU:$CY,5,FALSE)),IF($AA$5="","",IFERROR(VLOOKUP(J45,$CU:$CY,4,FALSE),"")))</f>
        <v/>
      </c>
      <c r="L46" s="280"/>
      <c r="M46" s="285"/>
      <c r="N46" s="279" t="str">
        <f>IF($AA$5="小学校",IF(M45="","",VLOOKUP(M45,$CU:$CY,5,FALSE)),IF($AA$5="","",IFERROR(VLOOKUP(M45,$CU:$CY,4,FALSE),"")))</f>
        <v/>
      </c>
      <c r="O46" s="280"/>
      <c r="P46" s="285"/>
      <c r="Q46" s="279" t="str">
        <f>IF($AA$5="小学校",IF(P45="","",VLOOKUP(P45,$CU:$CY,5,FALSE)),IF($AA$5="","",IFERROR(VLOOKUP(P45,$CU:$CY,4,FALSE),"")))</f>
        <v/>
      </c>
      <c r="R46" s="280"/>
      <c r="S46" s="285"/>
      <c r="T46" s="279" t="str">
        <f>IF($AA$5="小学校",IF(S45="","",VLOOKUP(S45,$CU:$CY,5,FALSE)),IF($AA$5="","",IFERROR(VLOOKUP(S45,$CU:$CY,4,FALSE),"")))</f>
        <v/>
      </c>
      <c r="U46" s="280"/>
      <c r="V46" s="285"/>
      <c r="W46" s="279" t="str">
        <f>IF($AA$5="小学校",IF(V45="","",VLOOKUP(V45,$CU:$CY,5,FALSE)),IF($AA$5="","",IFERROR(VLOOKUP(V45,$CU:$CY,4,FALSE),"")))</f>
        <v/>
      </c>
      <c r="X46" s="281"/>
      <c r="Y46" s="452"/>
      <c r="Z46" s="435"/>
      <c r="AA46" s="436"/>
      <c r="AB46" s="448"/>
      <c r="AC46" s="448"/>
      <c r="AD46" s="315"/>
      <c r="AE46" s="315"/>
      <c r="AF46" s="315"/>
      <c r="AG46" s="316"/>
      <c r="AH46" s="319"/>
      <c r="AI46" s="320"/>
      <c r="AJ46" s="267"/>
      <c r="AK46" s="268"/>
      <c r="AL46" s="271"/>
      <c r="AM46" s="272"/>
      <c r="AN46" s="239"/>
      <c r="AO46" s="240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P46" s="10"/>
      <c r="BQ46" s="11"/>
      <c r="BR46" s="11"/>
      <c r="BS46" s="11"/>
      <c r="BT46" s="11"/>
      <c r="BU46" s="11"/>
      <c r="BV46" s="11"/>
      <c r="BW46" s="97"/>
      <c r="BX46" s="98" t="s">
        <v>87</v>
      </c>
      <c r="BY46" s="99">
        <f>SUMIF(BQ47:BU47,"壱岐市",BQ48:BU48)*AB45</f>
        <v>0</v>
      </c>
      <c r="BZ46" s="100"/>
      <c r="CA46" s="101"/>
      <c r="CB46" s="102"/>
      <c r="CC46" s="440">
        <f>COUNTA(G45:G50)</f>
        <v>0</v>
      </c>
      <c r="CD46" s="98" t="s">
        <v>84</v>
      </c>
      <c r="CE46" s="103" t="str">
        <f t="shared" si="29"/>
        <v>0</v>
      </c>
      <c r="CF46" s="104" t="str">
        <f t="shared" si="30"/>
        <v>0</v>
      </c>
      <c r="CG46" s="105">
        <f t="shared" si="31"/>
        <v>0</v>
      </c>
      <c r="CH46" s="106">
        <f t="shared" si="32"/>
        <v>0</v>
      </c>
      <c r="CI46" s="107">
        <f t="shared" ref="CI46:CI50" si="34">CG46+CH46</f>
        <v>0</v>
      </c>
      <c r="CJ46" s="108">
        <f>CJ45/2</f>
        <v>0</v>
      </c>
      <c r="CK46" s="107">
        <f>(COUNTA(G46))*AB45</f>
        <v>0</v>
      </c>
      <c r="CL46" s="115"/>
      <c r="CM46" s="98" t="s">
        <v>84</v>
      </c>
      <c r="CN46" s="103" t="str">
        <f t="shared" si="33"/>
        <v>0</v>
      </c>
      <c r="CO46" s="10"/>
      <c r="CP46" s="10"/>
      <c r="CQ46" s="9"/>
      <c r="CR46" s="9"/>
      <c r="CS46" s="9"/>
      <c r="CT46" s="7"/>
      <c r="CU46" s="14">
        <v>26</v>
      </c>
      <c r="CV46" s="94" t="s">
        <v>138</v>
      </c>
      <c r="CW46" s="94" t="s">
        <v>118</v>
      </c>
      <c r="CX46" s="14">
        <v>400</v>
      </c>
      <c r="CY46" s="14">
        <v>200</v>
      </c>
      <c r="CZ46" s="14"/>
      <c r="DA46" s="14"/>
      <c r="DB46" s="14"/>
      <c r="DC46" s="14"/>
      <c r="DD46" s="14"/>
      <c r="DE46" s="7"/>
      <c r="DF46" s="7"/>
      <c r="DG46" s="7"/>
      <c r="DH46" s="7"/>
      <c r="DI46" s="7"/>
      <c r="DJ46" s="7"/>
      <c r="DK46" s="7"/>
      <c r="DL46" s="7"/>
      <c r="DM46" s="7"/>
      <c r="DN46" s="7"/>
    </row>
    <row r="47" spans="3:118" ht="15.75" customHeight="1" thickBot="1" x14ac:dyDescent="0.45">
      <c r="C47" s="361"/>
      <c r="D47" s="364"/>
      <c r="E47" s="432" t="s">
        <v>42</v>
      </c>
      <c r="F47" s="433"/>
      <c r="G47" s="95"/>
      <c r="H47" s="4"/>
      <c r="I47" s="457"/>
      <c r="J47" s="442" t="str">
        <f>IF(J45="","",VLOOKUP(J45,$CU:$CX,2,FALSE))</f>
        <v/>
      </c>
      <c r="K47" s="443"/>
      <c r="L47" s="444"/>
      <c r="M47" s="442" t="str">
        <f>IF(M45="","",VLOOKUP(M45,$CU:$CX,2,FALSE))</f>
        <v/>
      </c>
      <c r="N47" s="443"/>
      <c r="O47" s="444"/>
      <c r="P47" s="442" t="str">
        <f>IF(P45="","",VLOOKUP(P45,$CU:$CX,2,FALSE))</f>
        <v/>
      </c>
      <c r="Q47" s="443"/>
      <c r="R47" s="444"/>
      <c r="S47" s="442" t="str">
        <f>IF(S45="","",VLOOKUP(S45,$CU:$CX,2,FALSE))</f>
        <v/>
      </c>
      <c r="T47" s="443"/>
      <c r="U47" s="444"/>
      <c r="V47" s="442" t="str">
        <f>IF(V45="","",VLOOKUP(V45,$CU:$CX,2,FALSE))</f>
        <v/>
      </c>
      <c r="W47" s="443"/>
      <c r="X47" s="443"/>
      <c r="Y47" s="434" t="s">
        <v>120</v>
      </c>
      <c r="Z47" s="435">
        <f>+CA45</f>
        <v>0</v>
      </c>
      <c r="AA47" s="436"/>
      <c r="AB47" s="448"/>
      <c r="AC47" s="448"/>
      <c r="AD47" s="315"/>
      <c r="AE47" s="315"/>
      <c r="AF47" s="315"/>
      <c r="AG47" s="316"/>
      <c r="AH47" s="321"/>
      <c r="AI47" s="322"/>
      <c r="AJ47" s="267"/>
      <c r="AK47" s="268"/>
      <c r="AL47" s="271"/>
      <c r="AM47" s="272"/>
      <c r="AN47" s="239"/>
      <c r="AO47" s="240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P47" s="109" t="s">
        <v>43</v>
      </c>
      <c r="BQ47" s="110" t="e">
        <f>VLOOKUP(J48,$CZ:$DD,5,FALSE)</f>
        <v>#N/A</v>
      </c>
      <c r="BR47" s="110" t="e">
        <f>VLOOKUP(M48,$CZ:$DD,5,FALSE)</f>
        <v>#N/A</v>
      </c>
      <c r="BS47" s="110" t="e">
        <f>VLOOKUP(P48,$CZ:$DD,5,FALSE)</f>
        <v>#N/A</v>
      </c>
      <c r="BT47" s="110" t="e">
        <f>VLOOKUP(S48,$CZ:$DD,5,FALSE)</f>
        <v>#N/A</v>
      </c>
      <c r="BU47" s="110" t="e">
        <f>VLOOKUP(V48,$CZ:$DD,5,FALSE)</f>
        <v>#N/A</v>
      </c>
      <c r="BV47" s="11"/>
      <c r="BW47" s="97"/>
      <c r="BX47" s="98" t="s">
        <v>42</v>
      </c>
      <c r="BY47" s="99">
        <f>SUMIF(BQ47:BU47,"五島市",BQ48:BU48)*AB45</f>
        <v>0</v>
      </c>
      <c r="BZ47" s="100"/>
      <c r="CA47" s="64"/>
      <c r="CB47" s="102"/>
      <c r="CC47" s="441"/>
      <c r="CD47" s="98" t="s">
        <v>42</v>
      </c>
      <c r="CE47" s="103" t="str">
        <f t="shared" si="29"/>
        <v>0</v>
      </c>
      <c r="CF47" s="104" t="str">
        <f t="shared" si="30"/>
        <v>0</v>
      </c>
      <c r="CG47" s="105">
        <f t="shared" si="31"/>
        <v>0</v>
      </c>
      <c r="CH47" s="106">
        <f t="shared" si="32"/>
        <v>0</v>
      </c>
      <c r="CI47" s="107">
        <f t="shared" si="34"/>
        <v>0</v>
      </c>
      <c r="CJ47" s="111"/>
      <c r="CK47" s="107">
        <f>(COUNTA(G47))*AB45</f>
        <v>0</v>
      </c>
      <c r="CL47" s="115"/>
      <c r="CM47" s="98" t="s">
        <v>42</v>
      </c>
      <c r="CN47" s="103" t="str">
        <f t="shared" si="33"/>
        <v>0</v>
      </c>
      <c r="CO47" s="10"/>
      <c r="CP47" s="10"/>
      <c r="CQ47" s="9"/>
      <c r="CR47" s="9"/>
      <c r="CS47" s="9"/>
      <c r="CT47" s="7"/>
      <c r="CU47" s="14">
        <v>27</v>
      </c>
      <c r="CV47" s="94" t="s">
        <v>139</v>
      </c>
      <c r="CW47" s="94" t="s">
        <v>118</v>
      </c>
      <c r="CX47" s="14">
        <v>200</v>
      </c>
      <c r="CY47" s="14">
        <v>150</v>
      </c>
      <c r="CZ47" s="14"/>
      <c r="DA47" s="14"/>
      <c r="DB47" s="14"/>
      <c r="DC47" s="14"/>
      <c r="DD47" s="14"/>
      <c r="DE47" s="7"/>
      <c r="DF47" s="7"/>
      <c r="DG47" s="7"/>
      <c r="DH47" s="7"/>
      <c r="DI47" s="7"/>
      <c r="DJ47" s="7"/>
      <c r="DK47" s="7"/>
      <c r="DL47" s="7"/>
      <c r="DM47" s="7"/>
      <c r="DN47" s="7"/>
    </row>
    <row r="48" spans="3:118" ht="15.75" customHeight="1" x14ac:dyDescent="0.4">
      <c r="C48" s="361"/>
      <c r="D48" s="364"/>
      <c r="E48" s="432" t="s">
        <v>48</v>
      </c>
      <c r="F48" s="433"/>
      <c r="G48" s="95"/>
      <c r="H48" s="4"/>
      <c r="I48" s="437" t="s">
        <v>49</v>
      </c>
      <c r="J48" s="282"/>
      <c r="K48" s="359" t="str">
        <f>IF(J48="","",VLOOKUP(J48,$CZ:$DC,3,FALSE))</f>
        <v/>
      </c>
      <c r="L48" s="359"/>
      <c r="M48" s="282"/>
      <c r="N48" s="359" t="str">
        <f>IF(M48="","",VLOOKUP(M48,$CZ:$DC,3,FALSE))</f>
        <v/>
      </c>
      <c r="O48" s="359"/>
      <c r="P48" s="282"/>
      <c r="Q48" s="359" t="str">
        <f>IF(P48="","",VLOOKUP(P48,$CZ:$DC,3,FALSE))</f>
        <v/>
      </c>
      <c r="R48" s="359"/>
      <c r="S48" s="282"/>
      <c r="T48" s="359" t="str">
        <f>IF(S48="","",VLOOKUP(S48,$CZ:$DC,3,FALSE))</f>
        <v/>
      </c>
      <c r="U48" s="359"/>
      <c r="V48" s="282"/>
      <c r="W48" s="359" t="str">
        <f>IF(V48="","",VLOOKUP(V48,$CZ:$DC,3,FALSE))</f>
        <v/>
      </c>
      <c r="X48" s="359"/>
      <c r="Y48" s="434"/>
      <c r="Z48" s="435"/>
      <c r="AA48" s="436"/>
      <c r="AB48" s="448"/>
      <c r="AC48" s="448"/>
      <c r="AD48" s="315"/>
      <c r="AE48" s="315"/>
      <c r="AF48" s="315"/>
      <c r="AG48" s="316"/>
      <c r="AH48" s="321"/>
      <c r="AI48" s="322"/>
      <c r="AJ48" s="267"/>
      <c r="AK48" s="268"/>
      <c r="AL48" s="271"/>
      <c r="AM48" s="272"/>
      <c r="AN48" s="239"/>
      <c r="AO48" s="240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P48" s="109" t="s">
        <v>50</v>
      </c>
      <c r="BQ48" s="112" t="e">
        <f>VLOOKUP(J48,$CZ:$DD,4,FALSE)</f>
        <v>#N/A</v>
      </c>
      <c r="BR48" s="112" t="e">
        <f>VLOOKUP(M48,$CZ:$DD,4,FALSE)</f>
        <v>#N/A</v>
      </c>
      <c r="BS48" s="112" t="e">
        <f>VLOOKUP(P48,$CZ:$DD,4,FALSE)</f>
        <v>#N/A</v>
      </c>
      <c r="BT48" s="112" t="e">
        <f>VLOOKUP(S48,$CZ:$DD,4,FALSE)</f>
        <v>#N/A</v>
      </c>
      <c r="BU48" s="112" t="e">
        <f>VLOOKUP(V48,$CZ:$DD,4,FALSE)</f>
        <v>#N/A</v>
      </c>
      <c r="BV48" s="11"/>
      <c r="BW48" s="97"/>
      <c r="BX48" s="98" t="s">
        <v>48</v>
      </c>
      <c r="BY48" s="99">
        <f>SUMIF(BQ47:BU47,"新上五島町",BQ48:BU48)*AB45</f>
        <v>0</v>
      </c>
      <c r="BZ48" s="100"/>
      <c r="CA48" s="113"/>
      <c r="CB48" s="102"/>
      <c r="CC48" s="128"/>
      <c r="CD48" s="98" t="s">
        <v>48</v>
      </c>
      <c r="CE48" s="103" t="str">
        <f t="shared" si="29"/>
        <v>0</v>
      </c>
      <c r="CF48" s="104" t="str">
        <f t="shared" si="30"/>
        <v>0</v>
      </c>
      <c r="CG48" s="105">
        <f t="shared" si="31"/>
        <v>0</v>
      </c>
      <c r="CH48" s="106">
        <f t="shared" si="32"/>
        <v>0</v>
      </c>
      <c r="CI48" s="107">
        <f t="shared" si="34"/>
        <v>0</v>
      </c>
      <c r="CJ48" s="111"/>
      <c r="CK48" s="107">
        <f>(COUNTA(G48))*AB45</f>
        <v>0</v>
      </c>
      <c r="CL48" s="115"/>
      <c r="CM48" s="98" t="s">
        <v>48</v>
      </c>
      <c r="CN48" s="103" t="str">
        <f t="shared" si="33"/>
        <v>0</v>
      </c>
      <c r="CO48" s="10"/>
      <c r="CP48" s="10"/>
      <c r="CQ48" s="9"/>
      <c r="CR48" s="9"/>
      <c r="CS48" s="9"/>
      <c r="CT48" s="7"/>
      <c r="CU48" s="14">
        <v>28</v>
      </c>
      <c r="CV48" s="94" t="s">
        <v>140</v>
      </c>
      <c r="CW48" s="94" t="s">
        <v>118</v>
      </c>
      <c r="CX48" s="14">
        <v>200</v>
      </c>
      <c r="CY48" s="14">
        <v>100</v>
      </c>
      <c r="CZ48" s="14"/>
      <c r="DA48" s="14"/>
      <c r="DB48" s="14"/>
      <c r="DC48" s="14"/>
      <c r="DD48" s="14"/>
      <c r="DE48" s="7"/>
      <c r="DF48" s="7"/>
      <c r="DG48" s="7"/>
      <c r="DH48" s="7"/>
      <c r="DI48" s="7"/>
      <c r="DJ48" s="7"/>
      <c r="DK48" s="7"/>
      <c r="DL48" s="7"/>
      <c r="DM48" s="7"/>
      <c r="DN48" s="7"/>
    </row>
    <row r="49" spans="3:118" ht="15.75" customHeight="1" thickBot="1" x14ac:dyDescent="0.45">
      <c r="C49" s="361"/>
      <c r="D49" s="364"/>
      <c r="E49" s="432" t="s">
        <v>54</v>
      </c>
      <c r="F49" s="433"/>
      <c r="G49" s="95"/>
      <c r="H49" s="4"/>
      <c r="I49" s="438"/>
      <c r="J49" s="283"/>
      <c r="K49" s="279" t="str">
        <f>IF(J48="","",VLOOKUP(J48,$CZ:$DC,4,FALSE))</f>
        <v/>
      </c>
      <c r="L49" s="280"/>
      <c r="M49" s="283"/>
      <c r="N49" s="279" t="str">
        <f>IF(M48="","",VLOOKUP(M48,$CZ:$DC,4,FALSE))</f>
        <v/>
      </c>
      <c r="O49" s="280"/>
      <c r="P49" s="283"/>
      <c r="Q49" s="279" t="str">
        <f>IF(P48="","",VLOOKUP(P48,$CZ:$DC,4,FALSE))</f>
        <v/>
      </c>
      <c r="R49" s="280"/>
      <c r="S49" s="283"/>
      <c r="T49" s="279" t="str">
        <f>IF(S48="","",VLOOKUP(S48,$CZ:$DC,4,FALSE))</f>
        <v/>
      </c>
      <c r="U49" s="280"/>
      <c r="V49" s="283"/>
      <c r="W49" s="279" t="str">
        <f>IF(V48="","",VLOOKUP(V48,$CZ:$DC,4,FALSE))</f>
        <v/>
      </c>
      <c r="X49" s="281"/>
      <c r="Y49" s="417" t="s">
        <v>55</v>
      </c>
      <c r="Z49" s="419">
        <f>SUM(Z45:AA48)</f>
        <v>0</v>
      </c>
      <c r="AA49" s="420"/>
      <c r="AB49" s="448"/>
      <c r="AC49" s="448"/>
      <c r="AD49" s="315"/>
      <c r="AE49" s="315"/>
      <c r="AF49" s="315"/>
      <c r="AG49" s="316"/>
      <c r="AH49" s="321"/>
      <c r="AI49" s="322"/>
      <c r="AJ49" s="267"/>
      <c r="AK49" s="268"/>
      <c r="AL49" s="271"/>
      <c r="AM49" s="272"/>
      <c r="AN49" s="239"/>
      <c r="AO49" s="240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P49" s="109" t="s">
        <v>56</v>
      </c>
      <c r="BQ49" s="112" t="e">
        <f>BQ48/2</f>
        <v>#N/A</v>
      </c>
      <c r="BR49" s="112" t="e">
        <f>BR48/2</f>
        <v>#N/A</v>
      </c>
      <c r="BS49" s="112" t="e">
        <f>BS48/2</f>
        <v>#N/A</v>
      </c>
      <c r="BT49" s="112" t="e">
        <f>BT48/2</f>
        <v>#N/A</v>
      </c>
      <c r="BU49" s="112" t="e">
        <f>BU48/2</f>
        <v>#N/A</v>
      </c>
      <c r="BV49" s="11"/>
      <c r="BW49" s="97"/>
      <c r="BX49" s="98" t="s">
        <v>54</v>
      </c>
      <c r="BY49" s="99">
        <f>SUMIF(BQ47:BU47,"小値賀町",BQ48:BU48)*AB45</f>
        <v>0</v>
      </c>
      <c r="BZ49" s="100"/>
      <c r="CA49" s="113"/>
      <c r="CB49" s="102"/>
      <c r="CC49" s="58"/>
      <c r="CD49" s="98" t="s">
        <v>54</v>
      </c>
      <c r="CE49" s="103" t="str">
        <f t="shared" si="29"/>
        <v>0</v>
      </c>
      <c r="CF49" s="104" t="str">
        <f t="shared" si="30"/>
        <v>0</v>
      </c>
      <c r="CG49" s="105">
        <f t="shared" si="31"/>
        <v>0</v>
      </c>
      <c r="CH49" s="106">
        <f t="shared" si="32"/>
        <v>0</v>
      </c>
      <c r="CI49" s="107">
        <f t="shared" si="34"/>
        <v>0</v>
      </c>
      <c r="CJ49" s="111"/>
      <c r="CK49" s="107">
        <f>(COUNTA(G49))*AB45</f>
        <v>0</v>
      </c>
      <c r="CL49" s="115"/>
      <c r="CM49" s="98" t="s">
        <v>54</v>
      </c>
      <c r="CN49" s="103" t="str">
        <f t="shared" si="33"/>
        <v>0</v>
      </c>
      <c r="CO49" s="10"/>
      <c r="CP49" s="10"/>
      <c r="CQ49" s="9"/>
      <c r="CR49" s="9"/>
      <c r="CS49" s="9"/>
      <c r="CT49" s="7"/>
      <c r="CU49" s="14">
        <v>29</v>
      </c>
      <c r="CV49" s="94" t="s">
        <v>141</v>
      </c>
      <c r="CW49" s="94" t="s">
        <v>118</v>
      </c>
      <c r="CX49" s="14">
        <v>300</v>
      </c>
      <c r="CY49" s="14">
        <v>150</v>
      </c>
      <c r="CZ49" s="14"/>
      <c r="DA49" s="14"/>
      <c r="DB49" s="14"/>
      <c r="DC49" s="14"/>
      <c r="DD49" s="14"/>
      <c r="DE49" s="7"/>
      <c r="DF49" s="7"/>
      <c r="DG49" s="7"/>
      <c r="DH49" s="7"/>
      <c r="DI49" s="7"/>
      <c r="DJ49" s="7"/>
      <c r="DK49" s="7"/>
      <c r="DL49" s="7"/>
      <c r="DM49" s="7"/>
      <c r="DN49" s="7"/>
    </row>
    <row r="50" spans="3:118" ht="15.75" customHeight="1" thickBot="1" x14ac:dyDescent="0.45">
      <c r="C50" s="362"/>
      <c r="D50" s="365"/>
      <c r="E50" s="423" t="s">
        <v>60</v>
      </c>
      <c r="F50" s="424"/>
      <c r="G50" s="129"/>
      <c r="H50" s="5"/>
      <c r="I50" s="439"/>
      <c r="J50" s="425" t="str">
        <f>IF(J48="","",VLOOKUP(J48,$CZ:$DC,2,FALSE))</f>
        <v/>
      </c>
      <c r="K50" s="426"/>
      <c r="L50" s="427"/>
      <c r="M50" s="425" t="str">
        <f>IF(M48="","",VLOOKUP(M48,$CZ:$DC,2,FALSE))</f>
        <v/>
      </c>
      <c r="N50" s="426"/>
      <c r="O50" s="427"/>
      <c r="P50" s="425" t="str">
        <f>IF(P48="","",VLOOKUP(P48,$CZ:$DC,2,FALSE))</f>
        <v/>
      </c>
      <c r="Q50" s="426"/>
      <c r="R50" s="427"/>
      <c r="S50" s="425" t="str">
        <f>IF(S48="","",VLOOKUP(S48,$CZ:$DC,2,FALSE))</f>
        <v/>
      </c>
      <c r="T50" s="426"/>
      <c r="U50" s="427"/>
      <c r="V50" s="425" t="str">
        <f>IF(V48="","",VLOOKUP(V48,$CZ:$DC,2,FALSE))</f>
        <v/>
      </c>
      <c r="W50" s="426"/>
      <c r="X50" s="427"/>
      <c r="Y50" s="418"/>
      <c r="Z50" s="421"/>
      <c r="AA50" s="422"/>
      <c r="AB50" s="449"/>
      <c r="AC50" s="449"/>
      <c r="AD50" s="317"/>
      <c r="AE50" s="317"/>
      <c r="AF50" s="317"/>
      <c r="AG50" s="318"/>
      <c r="AH50" s="323"/>
      <c r="AI50" s="324"/>
      <c r="AJ50" s="269"/>
      <c r="AK50" s="270"/>
      <c r="AL50" s="273"/>
      <c r="AM50" s="274"/>
      <c r="AN50" s="241"/>
      <c r="AO50" s="242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P50" s="10"/>
      <c r="BQ50" s="11"/>
      <c r="BR50" s="11"/>
      <c r="BS50" s="11"/>
      <c r="BT50" s="11"/>
      <c r="BU50" s="11"/>
      <c r="BV50" s="11"/>
      <c r="BW50" s="139"/>
      <c r="BX50" s="119" t="s">
        <v>60</v>
      </c>
      <c r="BY50" s="120">
        <f>SUMIF(BQ47:BU47,"宇久町",BQ48:BU48)*AB45</f>
        <v>0</v>
      </c>
      <c r="BZ50" s="121"/>
      <c r="CA50" s="64"/>
      <c r="CB50" s="102"/>
      <c r="CC50" s="73"/>
      <c r="CD50" s="140" t="s">
        <v>60</v>
      </c>
      <c r="CE50" s="123" t="str">
        <f t="shared" si="29"/>
        <v>0</v>
      </c>
      <c r="CF50" s="124" t="str">
        <f t="shared" si="30"/>
        <v>0</v>
      </c>
      <c r="CG50" s="125">
        <f t="shared" si="31"/>
        <v>0</v>
      </c>
      <c r="CH50" s="126">
        <f t="shared" si="32"/>
        <v>0</v>
      </c>
      <c r="CI50" s="127">
        <f t="shared" si="34"/>
        <v>0</v>
      </c>
      <c r="CJ50" s="111"/>
      <c r="CK50" s="127">
        <f>(COUNTA(G50))*AB45</f>
        <v>0</v>
      </c>
      <c r="CL50" s="115"/>
      <c r="CM50" s="141" t="s">
        <v>60</v>
      </c>
      <c r="CN50" s="142" t="str">
        <f t="shared" si="33"/>
        <v>0</v>
      </c>
      <c r="CO50" s="10"/>
      <c r="CP50" s="10"/>
      <c r="CQ50" s="9"/>
      <c r="CR50" s="9"/>
      <c r="CS50" s="9"/>
      <c r="CT50" s="7"/>
      <c r="CU50" s="14">
        <v>30</v>
      </c>
      <c r="CV50" s="94" t="s">
        <v>142</v>
      </c>
      <c r="CW50" s="94" t="s">
        <v>118</v>
      </c>
      <c r="CX50" s="14">
        <v>1000</v>
      </c>
      <c r="CY50" s="14">
        <v>500</v>
      </c>
      <c r="CZ50" s="14"/>
      <c r="DA50" s="14"/>
      <c r="DB50" s="14"/>
      <c r="DC50" s="14"/>
      <c r="DD50" s="14"/>
      <c r="DE50" s="7"/>
      <c r="DF50" s="7"/>
      <c r="DG50" s="7"/>
      <c r="DH50" s="7"/>
      <c r="DI50" s="7"/>
      <c r="DJ50" s="7"/>
      <c r="DK50" s="7"/>
      <c r="DL50" s="7"/>
      <c r="DM50" s="7"/>
      <c r="DN50" s="7"/>
    </row>
    <row r="51" spans="3:118" ht="15.75" customHeight="1" x14ac:dyDescent="0.4">
      <c r="G51" s="25"/>
      <c r="H51" s="8"/>
      <c r="L51" s="8"/>
      <c r="M51" s="8"/>
      <c r="Q51" s="8"/>
      <c r="S51" s="7"/>
      <c r="T51" s="7"/>
      <c r="U51" s="8"/>
      <c r="X51" s="7"/>
      <c r="Y51" s="404" t="s">
        <v>72</v>
      </c>
      <c r="Z51" s="405"/>
      <c r="AA51" s="406"/>
      <c r="AB51" s="410">
        <f>AB21+AB27+AB33+AB39+AB45</f>
        <v>0</v>
      </c>
      <c r="AC51" s="411"/>
      <c r="AD51" s="428">
        <f>AD21+AD27+AD33+AD39+AD45</f>
        <v>0</v>
      </c>
      <c r="AE51" s="429"/>
      <c r="AF51" s="428">
        <f>AF21+AF27+AF33+AF39+AF45</f>
        <v>0</v>
      </c>
      <c r="AG51" s="429"/>
      <c r="AJ51" s="8"/>
      <c r="AK51" s="7"/>
      <c r="AO51" s="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P51" s="10"/>
      <c r="BQ51" s="11"/>
      <c r="BR51" s="11"/>
      <c r="BS51" s="11"/>
      <c r="BT51" s="11"/>
      <c r="BU51" s="11"/>
      <c r="BV51" s="11"/>
      <c r="BW51" s="143" t="s">
        <v>55</v>
      </c>
      <c r="BX51" s="84" t="s">
        <v>115</v>
      </c>
      <c r="BY51" s="144">
        <f>BY21+BY27+BY33+BY39+BY45</f>
        <v>0</v>
      </c>
      <c r="BZ51" s="86"/>
      <c r="CA51" s="93">
        <f>SUM(BY51:BZ51)</f>
        <v>0</v>
      </c>
      <c r="CB51" s="13"/>
      <c r="CC51" s="13"/>
      <c r="CD51" s="145"/>
      <c r="CE51" s="115"/>
      <c r="CF51" s="115"/>
      <c r="CG51" s="13"/>
      <c r="CH51" s="146" t="s">
        <v>87</v>
      </c>
      <c r="CI51" s="138">
        <f>CI21+CI27+CI33+CI39+CI45</f>
        <v>0</v>
      </c>
      <c r="CJ51" s="13"/>
      <c r="CK51" s="93">
        <f>CK21+CK27+CK33+CK39+CK45</f>
        <v>0</v>
      </c>
      <c r="CL51" s="115"/>
      <c r="CM51" s="147" t="s">
        <v>87</v>
      </c>
      <c r="CN51" s="93">
        <f>CN21+CN27+CN33+CN39+CN45</f>
        <v>0</v>
      </c>
      <c r="CO51" s="10"/>
      <c r="CP51" s="10"/>
      <c r="CQ51" s="9"/>
      <c r="CR51" s="9"/>
      <c r="CS51" s="9"/>
      <c r="CT51" s="7"/>
      <c r="CU51" s="14">
        <v>31</v>
      </c>
      <c r="CV51" s="94" t="s">
        <v>143</v>
      </c>
      <c r="CW51" s="94" t="s">
        <v>118</v>
      </c>
      <c r="CX51" s="14">
        <v>1200</v>
      </c>
      <c r="CY51" s="14">
        <v>600</v>
      </c>
      <c r="CZ51" s="14"/>
      <c r="DA51" s="14"/>
      <c r="DB51" s="14"/>
      <c r="DC51" s="14"/>
      <c r="DD51" s="14"/>
      <c r="DE51" s="7"/>
      <c r="DF51" s="7"/>
      <c r="DG51" s="7"/>
      <c r="DH51" s="7"/>
      <c r="DI51" s="7"/>
      <c r="DJ51" s="7"/>
      <c r="DK51" s="7"/>
      <c r="DL51" s="7"/>
      <c r="DM51" s="7"/>
      <c r="DN51" s="7"/>
    </row>
    <row r="52" spans="3:118" ht="15.75" customHeight="1" thickBot="1" x14ac:dyDescent="0.45">
      <c r="E52" s="148"/>
      <c r="F52" s="148"/>
      <c r="G52" s="149"/>
      <c r="H52" s="150"/>
      <c r="I52" s="151"/>
      <c r="J52" s="152"/>
      <c r="K52" s="153"/>
      <c r="L52" s="153"/>
      <c r="M52" s="153"/>
      <c r="N52" s="152"/>
      <c r="Q52" s="8"/>
      <c r="S52" s="7"/>
      <c r="T52" s="7"/>
      <c r="U52" s="8"/>
      <c r="X52" s="7"/>
      <c r="Y52" s="407"/>
      <c r="Z52" s="408"/>
      <c r="AA52" s="409"/>
      <c r="AB52" s="412"/>
      <c r="AC52" s="413"/>
      <c r="AD52" s="430"/>
      <c r="AE52" s="431"/>
      <c r="AF52" s="430"/>
      <c r="AG52" s="431"/>
      <c r="AJ52" s="8"/>
      <c r="AK52" s="7"/>
      <c r="AO52" s="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P52" s="10"/>
      <c r="BQ52" s="11"/>
      <c r="BR52" s="11"/>
      <c r="BS52" s="11"/>
      <c r="BT52" s="11"/>
      <c r="BU52" s="11"/>
      <c r="BV52" s="11"/>
      <c r="BW52" s="154"/>
      <c r="BX52" s="98" t="s">
        <v>87</v>
      </c>
      <c r="BY52" s="155">
        <f t="shared" ref="BY52:BY56" si="35">BY22+BY28+BY34+BY40+BY46</f>
        <v>0</v>
      </c>
      <c r="BZ52" s="100"/>
      <c r="CA52" s="107">
        <f t="shared" ref="CA52:CA56" si="36">SUM(BY52:BZ52)</f>
        <v>0</v>
      </c>
      <c r="CB52" s="13"/>
      <c r="CC52" s="389"/>
      <c r="CD52" s="145"/>
      <c r="CE52" s="115"/>
      <c r="CF52" s="115"/>
      <c r="CG52" s="13"/>
      <c r="CH52" s="156" t="s">
        <v>84</v>
      </c>
      <c r="CI52" s="107">
        <f t="shared" ref="CI52:CI56" si="37">CI22+CI28+CI34+CI40+CI46</f>
        <v>0</v>
      </c>
      <c r="CJ52" s="13"/>
      <c r="CK52" s="107">
        <f t="shared" ref="CK52:CK56" si="38">CK22+CK28+CK34+CK40+CK46</f>
        <v>0</v>
      </c>
      <c r="CL52" s="115"/>
      <c r="CM52" s="157" t="s">
        <v>84</v>
      </c>
      <c r="CN52" s="107">
        <f t="shared" ref="CN52:CN56" si="39">CN22+CN28+CN34+CN40+CN46</f>
        <v>0</v>
      </c>
      <c r="CO52" s="10"/>
      <c r="CP52" s="10"/>
      <c r="CQ52" s="9"/>
      <c r="CR52" s="9"/>
      <c r="CS52" s="9"/>
      <c r="CT52" s="7"/>
      <c r="CU52" s="14">
        <v>32</v>
      </c>
      <c r="CV52" s="94" t="s">
        <v>144</v>
      </c>
      <c r="CW52" s="94" t="s">
        <v>118</v>
      </c>
      <c r="CX52" s="14">
        <v>300</v>
      </c>
      <c r="CY52" s="14">
        <v>150</v>
      </c>
      <c r="CZ52" s="14"/>
      <c r="DA52" s="14"/>
      <c r="DB52" s="14"/>
      <c r="DC52" s="14"/>
      <c r="DD52" s="14"/>
      <c r="DE52" s="7"/>
      <c r="DF52" s="7"/>
      <c r="DG52" s="7"/>
      <c r="DH52" s="7"/>
      <c r="DI52" s="7"/>
      <c r="DJ52" s="7"/>
      <c r="DK52" s="7"/>
      <c r="DL52" s="7"/>
      <c r="DM52" s="7"/>
      <c r="DN52" s="7"/>
    </row>
    <row r="53" spans="3:118" ht="15.75" customHeight="1" thickBot="1" x14ac:dyDescent="0.2">
      <c r="D53" s="158" t="s">
        <v>145</v>
      </c>
      <c r="E53" s="414" t="s">
        <v>146</v>
      </c>
      <c r="F53" s="415"/>
      <c r="G53" s="416"/>
      <c r="H53" s="414" t="s">
        <v>147</v>
      </c>
      <c r="I53" s="416"/>
      <c r="J53" s="159" t="s">
        <v>148</v>
      </c>
      <c r="K53" s="159"/>
      <c r="L53" s="357" t="s">
        <v>149</v>
      </c>
      <c r="M53" s="358"/>
      <c r="N53" s="158" t="s">
        <v>145</v>
      </c>
      <c r="O53" s="414" t="s">
        <v>146</v>
      </c>
      <c r="P53" s="415"/>
      <c r="Q53" s="416"/>
      <c r="R53" s="414" t="s">
        <v>147</v>
      </c>
      <c r="S53" s="416"/>
      <c r="T53" s="159" t="s">
        <v>148</v>
      </c>
      <c r="U53" s="159"/>
      <c r="V53" s="357" t="s">
        <v>149</v>
      </c>
      <c r="W53" s="358"/>
      <c r="X53" s="7"/>
      <c r="Y53" s="7"/>
      <c r="AB53" s="8"/>
      <c r="AC53" s="7"/>
      <c r="AG53" s="7"/>
      <c r="AK53" s="7"/>
      <c r="AM53" s="160"/>
      <c r="AO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P53" s="161"/>
      <c r="BQ53" s="162"/>
      <c r="BR53" s="162"/>
      <c r="BS53" s="162"/>
      <c r="BT53" s="162"/>
      <c r="BU53" s="162"/>
      <c r="BV53" s="102"/>
      <c r="BW53" s="154"/>
      <c r="BX53" s="98" t="s">
        <v>42</v>
      </c>
      <c r="BY53" s="155">
        <f t="shared" si="35"/>
        <v>0</v>
      </c>
      <c r="BZ53" s="100"/>
      <c r="CA53" s="107">
        <f>SUM(BY53:BZ53)</f>
        <v>0</v>
      </c>
      <c r="CB53" s="13"/>
      <c r="CC53" s="389"/>
      <c r="CD53" s="145"/>
      <c r="CE53" s="115"/>
      <c r="CF53" s="115"/>
      <c r="CG53" s="13"/>
      <c r="CH53" s="156" t="s">
        <v>42</v>
      </c>
      <c r="CI53" s="107">
        <f t="shared" si="37"/>
        <v>0</v>
      </c>
      <c r="CJ53" s="13"/>
      <c r="CK53" s="107">
        <f t="shared" si="38"/>
        <v>0</v>
      </c>
      <c r="CL53" s="115"/>
      <c r="CM53" s="157" t="s">
        <v>42</v>
      </c>
      <c r="CN53" s="107">
        <f t="shared" si="39"/>
        <v>0</v>
      </c>
      <c r="CO53" s="10"/>
      <c r="CP53" s="10"/>
      <c r="CQ53" s="9"/>
      <c r="CR53" s="9"/>
      <c r="CS53" s="9"/>
      <c r="CT53" s="7"/>
      <c r="CU53" s="14">
        <v>33</v>
      </c>
      <c r="CV53" s="94" t="s">
        <v>150</v>
      </c>
      <c r="CW53" s="94" t="s">
        <v>118</v>
      </c>
      <c r="CX53" s="14">
        <v>700</v>
      </c>
      <c r="CY53" s="14">
        <v>350</v>
      </c>
      <c r="CZ53" s="14"/>
      <c r="DA53" s="14"/>
      <c r="DB53" s="14"/>
      <c r="DC53" s="14"/>
      <c r="DD53" s="14"/>
      <c r="DE53" s="7"/>
      <c r="DF53" s="7"/>
      <c r="DG53" s="7"/>
      <c r="DH53" s="7"/>
      <c r="DI53" s="7"/>
      <c r="DJ53" s="7"/>
      <c r="DK53" s="7"/>
      <c r="DL53" s="7"/>
      <c r="DM53" s="7"/>
      <c r="DN53" s="7"/>
    </row>
    <row r="54" spans="3:118" ht="15.75" customHeight="1" x14ac:dyDescent="0.4">
      <c r="D54" s="163">
        <v>87</v>
      </c>
      <c r="E54" s="395" t="s">
        <v>151</v>
      </c>
      <c r="F54" s="396"/>
      <c r="G54" s="397"/>
      <c r="H54" s="395" t="s">
        <v>118</v>
      </c>
      <c r="I54" s="397"/>
      <c r="J54" s="398">
        <v>2000</v>
      </c>
      <c r="K54" s="399"/>
      <c r="L54" s="398">
        <v>1000</v>
      </c>
      <c r="M54" s="400"/>
      <c r="N54" s="163">
        <v>1</v>
      </c>
      <c r="O54" s="395" t="s">
        <v>152</v>
      </c>
      <c r="P54" s="396"/>
      <c r="Q54" s="397"/>
      <c r="R54" s="395" t="s">
        <v>118</v>
      </c>
      <c r="S54" s="397"/>
      <c r="T54" s="401">
        <v>900</v>
      </c>
      <c r="U54" s="402"/>
      <c r="V54" s="401">
        <v>450</v>
      </c>
      <c r="W54" s="403"/>
      <c r="X54" s="7"/>
      <c r="Y54" s="164" t="s">
        <v>67</v>
      </c>
      <c r="Z54" s="390"/>
      <c r="AA54" s="390"/>
      <c r="AB54" s="390"/>
      <c r="AC54" s="390"/>
      <c r="AD54" s="390"/>
      <c r="AE54" s="390"/>
      <c r="AF54" s="390"/>
      <c r="AG54" s="390"/>
      <c r="AH54" s="390"/>
      <c r="AI54" s="390"/>
      <c r="AJ54" s="390"/>
      <c r="AK54" s="390"/>
      <c r="AL54" s="390"/>
      <c r="AM54" s="390"/>
      <c r="AN54" s="390"/>
      <c r="AO54" s="391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7"/>
      <c r="BK54" s="137"/>
      <c r="BL54" s="137"/>
      <c r="BP54" s="161"/>
      <c r="BQ54" s="165"/>
      <c r="BR54" s="165"/>
      <c r="BS54" s="165"/>
      <c r="BT54" s="165"/>
      <c r="BU54" s="165"/>
      <c r="BV54" s="102"/>
      <c r="BW54" s="154"/>
      <c r="BX54" s="98" t="s">
        <v>48</v>
      </c>
      <c r="BY54" s="155">
        <f t="shared" si="35"/>
        <v>0</v>
      </c>
      <c r="BZ54" s="100"/>
      <c r="CA54" s="107">
        <f t="shared" si="36"/>
        <v>0</v>
      </c>
      <c r="CB54" s="13"/>
      <c r="CC54" s="13"/>
      <c r="CD54" s="145"/>
      <c r="CE54" s="115"/>
      <c r="CF54" s="115"/>
      <c r="CG54" s="13"/>
      <c r="CH54" s="156" t="s">
        <v>48</v>
      </c>
      <c r="CI54" s="107">
        <f t="shared" si="37"/>
        <v>0</v>
      </c>
      <c r="CJ54" s="13"/>
      <c r="CK54" s="107">
        <f t="shared" si="38"/>
        <v>0</v>
      </c>
      <c r="CL54" s="115"/>
      <c r="CM54" s="157" t="s">
        <v>48</v>
      </c>
      <c r="CN54" s="107">
        <f t="shared" si="39"/>
        <v>0</v>
      </c>
      <c r="CO54" s="10"/>
      <c r="CP54" s="10"/>
      <c r="CQ54" s="9"/>
      <c r="CR54" s="9"/>
      <c r="CS54" s="9"/>
      <c r="CT54" s="7"/>
      <c r="CU54" s="14">
        <v>34</v>
      </c>
      <c r="CV54" s="94" t="s">
        <v>153</v>
      </c>
      <c r="CW54" s="94" t="s">
        <v>118</v>
      </c>
      <c r="CX54" s="14">
        <v>1100</v>
      </c>
      <c r="CY54" s="14">
        <v>550</v>
      </c>
      <c r="CZ54" s="14"/>
      <c r="DA54" s="14"/>
      <c r="DB54" s="14"/>
      <c r="DC54" s="14"/>
      <c r="DD54" s="14"/>
      <c r="DE54" s="7"/>
      <c r="DF54" s="7"/>
      <c r="DG54" s="7"/>
      <c r="DH54" s="7"/>
      <c r="DI54" s="7"/>
      <c r="DJ54" s="7"/>
      <c r="DK54" s="7"/>
      <c r="DL54" s="7"/>
      <c r="DM54" s="7"/>
      <c r="DN54" s="7"/>
    </row>
    <row r="55" spans="3:118" ht="15.75" customHeight="1" x14ac:dyDescent="0.4">
      <c r="C55" s="31"/>
      <c r="D55" s="166">
        <v>88</v>
      </c>
      <c r="E55" s="380" t="s">
        <v>151</v>
      </c>
      <c r="F55" s="381"/>
      <c r="G55" s="382"/>
      <c r="H55" s="380" t="s">
        <v>154</v>
      </c>
      <c r="I55" s="382"/>
      <c r="J55" s="383">
        <v>4100</v>
      </c>
      <c r="K55" s="384"/>
      <c r="L55" s="383">
        <v>2050</v>
      </c>
      <c r="M55" s="385"/>
      <c r="N55" s="166">
        <v>2</v>
      </c>
      <c r="O55" s="380" t="s">
        <v>155</v>
      </c>
      <c r="P55" s="381"/>
      <c r="Q55" s="382"/>
      <c r="R55" s="380" t="s">
        <v>118</v>
      </c>
      <c r="S55" s="382"/>
      <c r="T55" s="354">
        <v>1300</v>
      </c>
      <c r="U55" s="356"/>
      <c r="V55" s="354">
        <v>650</v>
      </c>
      <c r="W55" s="355"/>
      <c r="X55" s="7"/>
      <c r="Y55" s="392"/>
      <c r="Z55" s="393"/>
      <c r="AA55" s="393"/>
      <c r="AB55" s="393"/>
      <c r="AC55" s="393"/>
      <c r="AD55" s="393"/>
      <c r="AE55" s="393"/>
      <c r="AF55" s="393"/>
      <c r="AG55" s="393"/>
      <c r="AH55" s="393"/>
      <c r="AI55" s="393"/>
      <c r="AJ55" s="393"/>
      <c r="AK55" s="393"/>
      <c r="AL55" s="393"/>
      <c r="AM55" s="393"/>
      <c r="AN55" s="393"/>
      <c r="AO55" s="394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P55" s="161"/>
      <c r="BQ55" s="165"/>
      <c r="BR55" s="165"/>
      <c r="BS55" s="165"/>
      <c r="BT55" s="165"/>
      <c r="BU55" s="165"/>
      <c r="BV55" s="102"/>
      <c r="BW55" s="154"/>
      <c r="BX55" s="98" t="s">
        <v>54</v>
      </c>
      <c r="BY55" s="155">
        <f t="shared" si="35"/>
        <v>0</v>
      </c>
      <c r="BZ55" s="100"/>
      <c r="CA55" s="107">
        <f t="shared" si="36"/>
        <v>0</v>
      </c>
      <c r="CB55" s="13"/>
      <c r="CC55" s="13"/>
      <c r="CD55" s="145"/>
      <c r="CE55" s="115"/>
      <c r="CF55" s="115"/>
      <c r="CG55" s="13"/>
      <c r="CH55" s="156" t="s">
        <v>54</v>
      </c>
      <c r="CI55" s="107">
        <f t="shared" si="37"/>
        <v>0</v>
      </c>
      <c r="CJ55" s="13"/>
      <c r="CK55" s="107">
        <f t="shared" si="38"/>
        <v>0</v>
      </c>
      <c r="CL55" s="115"/>
      <c r="CM55" s="157" t="s">
        <v>54</v>
      </c>
      <c r="CN55" s="107">
        <f t="shared" si="39"/>
        <v>0</v>
      </c>
      <c r="CO55" s="10"/>
      <c r="CP55" s="10"/>
      <c r="CQ55" s="9"/>
      <c r="CR55" s="9"/>
      <c r="CS55" s="9"/>
      <c r="CT55" s="7"/>
      <c r="CU55" s="14">
        <v>35</v>
      </c>
      <c r="CV55" s="94" t="s">
        <v>156</v>
      </c>
      <c r="CW55" s="94" t="s">
        <v>118</v>
      </c>
      <c r="CX55" s="14">
        <v>400</v>
      </c>
      <c r="CY55" s="14">
        <v>200</v>
      </c>
      <c r="CZ55" s="14"/>
      <c r="DA55" s="14"/>
      <c r="DB55" s="14"/>
      <c r="DC55" s="14"/>
      <c r="DD55" s="14"/>
      <c r="DE55" s="7"/>
      <c r="DF55" s="7"/>
      <c r="DG55" s="7"/>
      <c r="DH55" s="7"/>
      <c r="DI55" s="7"/>
      <c r="DJ55" s="7"/>
      <c r="DK55" s="7"/>
      <c r="DL55" s="7"/>
      <c r="DM55" s="7"/>
      <c r="DN55" s="7"/>
    </row>
    <row r="56" spans="3:118" ht="15.75" customHeight="1" thickBot="1" x14ac:dyDescent="0.45">
      <c r="C56" s="31"/>
      <c r="D56" s="166">
        <v>89</v>
      </c>
      <c r="E56" s="380" t="s">
        <v>157</v>
      </c>
      <c r="F56" s="381"/>
      <c r="G56" s="382"/>
      <c r="H56" s="380" t="s">
        <v>118</v>
      </c>
      <c r="I56" s="382"/>
      <c r="J56" s="383">
        <v>1600</v>
      </c>
      <c r="K56" s="384"/>
      <c r="L56" s="383">
        <v>800</v>
      </c>
      <c r="M56" s="385"/>
      <c r="N56" s="166">
        <v>7</v>
      </c>
      <c r="O56" s="380" t="s">
        <v>152</v>
      </c>
      <c r="P56" s="381"/>
      <c r="Q56" s="382"/>
      <c r="R56" s="380" t="s">
        <v>154</v>
      </c>
      <c r="S56" s="382"/>
      <c r="T56" s="354">
        <v>3300</v>
      </c>
      <c r="U56" s="356"/>
      <c r="V56" s="354">
        <v>1650</v>
      </c>
      <c r="W56" s="355"/>
      <c r="X56" s="7"/>
      <c r="Y56" s="386"/>
      <c r="Z56" s="387"/>
      <c r="AA56" s="387"/>
      <c r="AB56" s="387"/>
      <c r="AC56" s="387"/>
      <c r="AD56" s="387"/>
      <c r="AE56" s="387"/>
      <c r="AF56" s="387"/>
      <c r="AG56" s="387"/>
      <c r="AH56" s="387"/>
      <c r="AI56" s="387"/>
      <c r="AJ56" s="387"/>
      <c r="AK56" s="387"/>
      <c r="AL56" s="387"/>
      <c r="AM56" s="387"/>
      <c r="AN56" s="387"/>
      <c r="AO56" s="388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P56" s="167"/>
      <c r="BQ56" s="102"/>
      <c r="BR56" s="102"/>
      <c r="BS56" s="102"/>
      <c r="BT56" s="102"/>
      <c r="BU56" s="102"/>
      <c r="BV56" s="102"/>
      <c r="BW56" s="168"/>
      <c r="BX56" s="119" t="s">
        <v>60</v>
      </c>
      <c r="BY56" s="169">
        <f t="shared" si="35"/>
        <v>0</v>
      </c>
      <c r="BZ56" s="121"/>
      <c r="CA56" s="127">
        <f t="shared" si="36"/>
        <v>0</v>
      </c>
      <c r="CB56" s="13"/>
      <c r="CC56" s="13"/>
      <c r="CD56" s="145"/>
      <c r="CE56" s="115"/>
      <c r="CF56" s="115"/>
      <c r="CG56" s="13"/>
      <c r="CH56" s="140" t="s">
        <v>60</v>
      </c>
      <c r="CI56" s="127">
        <f t="shared" si="37"/>
        <v>0</v>
      </c>
      <c r="CJ56" s="13"/>
      <c r="CK56" s="127">
        <f t="shared" si="38"/>
        <v>0</v>
      </c>
      <c r="CL56" s="115"/>
      <c r="CM56" s="170" t="s">
        <v>60</v>
      </c>
      <c r="CN56" s="127">
        <f t="shared" si="39"/>
        <v>0</v>
      </c>
      <c r="CO56" s="10"/>
      <c r="CP56" s="10"/>
      <c r="CQ56" s="9"/>
      <c r="CR56" s="9"/>
      <c r="CS56" s="9"/>
      <c r="CT56" s="7"/>
      <c r="CU56" s="14">
        <v>36</v>
      </c>
      <c r="CV56" s="94" t="s">
        <v>158</v>
      </c>
      <c r="CW56" s="94" t="s">
        <v>118</v>
      </c>
      <c r="CX56" s="14">
        <v>700</v>
      </c>
      <c r="CY56" s="14">
        <v>350</v>
      </c>
      <c r="CZ56" s="14"/>
      <c r="DA56" s="14"/>
      <c r="DB56" s="14"/>
      <c r="DC56" s="14"/>
      <c r="DD56" s="14"/>
      <c r="DE56" s="7"/>
      <c r="DF56" s="7"/>
      <c r="DG56" s="7"/>
      <c r="DH56" s="7"/>
      <c r="DI56" s="7"/>
      <c r="DJ56" s="7"/>
      <c r="DK56" s="7"/>
      <c r="DL56" s="7"/>
      <c r="DM56" s="7"/>
      <c r="DN56" s="7"/>
    </row>
    <row r="57" spans="3:118" ht="15.75" customHeight="1" x14ac:dyDescent="0.4">
      <c r="C57" s="31"/>
      <c r="D57" s="166">
        <v>90</v>
      </c>
      <c r="E57" s="380" t="s">
        <v>159</v>
      </c>
      <c r="F57" s="381"/>
      <c r="G57" s="382"/>
      <c r="H57" s="380" t="s">
        <v>118</v>
      </c>
      <c r="I57" s="382"/>
      <c r="J57" s="383">
        <v>1900</v>
      </c>
      <c r="K57" s="384"/>
      <c r="L57" s="383">
        <v>950</v>
      </c>
      <c r="M57" s="385"/>
      <c r="N57" s="166">
        <v>8</v>
      </c>
      <c r="O57" s="380" t="s">
        <v>155</v>
      </c>
      <c r="P57" s="381"/>
      <c r="Q57" s="382"/>
      <c r="R57" s="380" t="s">
        <v>154</v>
      </c>
      <c r="S57" s="382"/>
      <c r="T57" s="354">
        <v>3700</v>
      </c>
      <c r="U57" s="356"/>
      <c r="V57" s="354">
        <v>1850</v>
      </c>
      <c r="W57" s="355"/>
      <c r="X57" s="7"/>
      <c r="Y57" s="386"/>
      <c r="Z57" s="387"/>
      <c r="AA57" s="387"/>
      <c r="AB57" s="387"/>
      <c r="AC57" s="387"/>
      <c r="AD57" s="387"/>
      <c r="AE57" s="387"/>
      <c r="AF57" s="387"/>
      <c r="AG57" s="387"/>
      <c r="AH57" s="387"/>
      <c r="AI57" s="387"/>
      <c r="AJ57" s="387"/>
      <c r="AK57" s="387"/>
      <c r="AL57" s="387"/>
      <c r="AM57" s="387"/>
      <c r="AN57" s="387"/>
      <c r="AO57" s="388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P57" s="167"/>
      <c r="BQ57" s="102"/>
      <c r="BR57" s="102"/>
      <c r="BS57" s="102"/>
      <c r="BT57" s="102"/>
      <c r="BU57" s="102"/>
      <c r="BV57" s="102"/>
      <c r="BW57" s="13"/>
      <c r="BX57" s="145"/>
      <c r="BY57" s="13"/>
      <c r="BZ57" s="13"/>
      <c r="CA57" s="13"/>
      <c r="CB57" s="13"/>
      <c r="CC57" s="13"/>
      <c r="CD57" s="145"/>
      <c r="CE57" s="115"/>
      <c r="CF57" s="115"/>
      <c r="CG57" s="13"/>
      <c r="CH57" s="13"/>
      <c r="CI57" s="13"/>
      <c r="CJ57" s="13"/>
      <c r="CK57" s="13"/>
      <c r="CL57" s="115"/>
      <c r="CM57" s="145"/>
      <c r="CN57" s="115"/>
      <c r="CO57" s="10"/>
      <c r="CP57" s="10"/>
      <c r="CQ57" s="9"/>
      <c r="CR57" s="9"/>
      <c r="CS57" s="9"/>
      <c r="CT57" s="7"/>
      <c r="CU57" s="14">
        <v>37</v>
      </c>
      <c r="CV57" s="94" t="s">
        <v>160</v>
      </c>
      <c r="CW57" s="94" t="s">
        <v>118</v>
      </c>
      <c r="CX57" s="14">
        <v>200</v>
      </c>
      <c r="CY57" s="14">
        <v>100</v>
      </c>
      <c r="CZ57" s="14"/>
      <c r="DA57" s="14"/>
      <c r="DB57" s="14"/>
      <c r="DC57" s="14"/>
      <c r="DD57" s="14"/>
      <c r="DE57" s="7"/>
      <c r="DF57" s="7"/>
      <c r="DG57" s="7"/>
      <c r="DH57" s="7"/>
      <c r="DI57" s="7"/>
      <c r="DJ57" s="7"/>
      <c r="DK57" s="7"/>
      <c r="DL57" s="7"/>
      <c r="DM57" s="7"/>
      <c r="DN57" s="7"/>
    </row>
    <row r="58" spans="3:118" ht="15.75" customHeight="1" x14ac:dyDescent="0.4">
      <c r="C58" s="31"/>
      <c r="D58" s="166">
        <v>91</v>
      </c>
      <c r="E58" s="380" t="s">
        <v>159</v>
      </c>
      <c r="F58" s="381"/>
      <c r="G58" s="382"/>
      <c r="H58" s="380" t="s">
        <v>154</v>
      </c>
      <c r="I58" s="382"/>
      <c r="J58" s="383">
        <v>4100</v>
      </c>
      <c r="K58" s="384"/>
      <c r="L58" s="383">
        <v>2050</v>
      </c>
      <c r="M58" s="385"/>
      <c r="N58" s="166">
        <v>9</v>
      </c>
      <c r="O58" s="380" t="s">
        <v>161</v>
      </c>
      <c r="P58" s="381"/>
      <c r="Q58" s="382"/>
      <c r="R58" s="380" t="s">
        <v>154</v>
      </c>
      <c r="S58" s="382"/>
      <c r="T58" s="354">
        <v>400</v>
      </c>
      <c r="U58" s="356"/>
      <c r="V58" s="354">
        <v>200</v>
      </c>
      <c r="W58" s="355"/>
      <c r="X58" s="7"/>
      <c r="Y58" s="386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7"/>
      <c r="AL58" s="387"/>
      <c r="AM58" s="387"/>
      <c r="AN58" s="387"/>
      <c r="AO58" s="388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P58" s="167"/>
      <c r="BQ58" s="102"/>
      <c r="BR58" s="102"/>
      <c r="BS58" s="102"/>
      <c r="BT58" s="102"/>
      <c r="BU58" s="102"/>
      <c r="BV58" s="102"/>
      <c r="BW58" s="171" t="s">
        <v>162</v>
      </c>
      <c r="BX58" s="145"/>
      <c r="BY58" s="13"/>
      <c r="BZ58" s="13"/>
      <c r="CA58" s="13"/>
      <c r="CB58" s="13"/>
      <c r="CC58" s="389"/>
      <c r="CD58" s="145"/>
      <c r="CE58" s="115"/>
      <c r="CF58" s="115"/>
      <c r="CG58" s="13"/>
      <c r="CH58" s="13"/>
      <c r="CI58" s="13"/>
      <c r="CJ58" s="13"/>
      <c r="CK58" s="13"/>
      <c r="CL58" s="115"/>
      <c r="CM58" s="145"/>
      <c r="CN58" s="115"/>
      <c r="CO58" s="10"/>
      <c r="CP58" s="10"/>
      <c r="CQ58" s="9"/>
      <c r="CR58" s="9"/>
      <c r="CS58" s="9"/>
      <c r="CT58" s="7"/>
      <c r="CU58" s="14">
        <v>38</v>
      </c>
      <c r="CV58" s="94" t="s">
        <v>163</v>
      </c>
      <c r="CW58" s="94" t="s">
        <v>132</v>
      </c>
      <c r="CX58" s="14">
        <v>4000</v>
      </c>
      <c r="CY58" s="14">
        <v>2000</v>
      </c>
      <c r="CZ58" s="14"/>
      <c r="DA58" s="14"/>
      <c r="DB58" s="14"/>
      <c r="DC58" s="14"/>
      <c r="DD58" s="14"/>
      <c r="DE58" s="7"/>
      <c r="DF58" s="7"/>
      <c r="DG58" s="7"/>
      <c r="DH58" s="7"/>
      <c r="DI58" s="7"/>
      <c r="DJ58" s="7"/>
      <c r="DK58" s="7"/>
      <c r="DL58" s="7"/>
      <c r="DM58" s="7"/>
      <c r="DN58" s="7"/>
    </row>
    <row r="59" spans="3:118" ht="15.75" customHeight="1" x14ac:dyDescent="0.4">
      <c r="C59" s="31"/>
      <c r="D59" s="166">
        <v>92</v>
      </c>
      <c r="E59" s="380" t="s">
        <v>164</v>
      </c>
      <c r="F59" s="381"/>
      <c r="G59" s="382"/>
      <c r="H59" s="380" t="s">
        <v>118</v>
      </c>
      <c r="I59" s="382"/>
      <c r="J59" s="383">
        <v>3600</v>
      </c>
      <c r="K59" s="384"/>
      <c r="L59" s="383">
        <v>1800</v>
      </c>
      <c r="M59" s="385"/>
      <c r="N59" s="166">
        <v>10</v>
      </c>
      <c r="O59" s="380" t="s">
        <v>165</v>
      </c>
      <c r="P59" s="381"/>
      <c r="Q59" s="382"/>
      <c r="R59" s="380" t="s">
        <v>118</v>
      </c>
      <c r="S59" s="382"/>
      <c r="T59" s="354">
        <v>1600</v>
      </c>
      <c r="U59" s="356"/>
      <c r="V59" s="354">
        <v>800</v>
      </c>
      <c r="W59" s="355"/>
      <c r="X59" s="7"/>
      <c r="Y59" s="386"/>
      <c r="Z59" s="387"/>
      <c r="AA59" s="387"/>
      <c r="AB59" s="387"/>
      <c r="AC59" s="387"/>
      <c r="AD59" s="387"/>
      <c r="AE59" s="387"/>
      <c r="AF59" s="387"/>
      <c r="AG59" s="387"/>
      <c r="AH59" s="387"/>
      <c r="AI59" s="387"/>
      <c r="AJ59" s="387"/>
      <c r="AK59" s="387"/>
      <c r="AL59" s="387"/>
      <c r="AM59" s="387"/>
      <c r="AN59" s="387"/>
      <c r="AO59" s="388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P59" s="161"/>
      <c r="BQ59" s="162"/>
      <c r="BR59" s="162"/>
      <c r="BS59" s="162"/>
      <c r="BT59" s="162"/>
      <c r="BU59" s="162"/>
      <c r="BV59" s="102"/>
      <c r="BW59" s="13"/>
      <c r="BX59" s="145"/>
      <c r="BY59" s="13"/>
      <c r="BZ59" s="13"/>
      <c r="CA59" s="115"/>
      <c r="CB59" s="13"/>
      <c r="CC59" s="389"/>
      <c r="CD59" s="145"/>
      <c r="CE59" s="115"/>
      <c r="CF59" s="115"/>
      <c r="CG59" s="13"/>
      <c r="CH59" s="13"/>
      <c r="CI59" s="13"/>
      <c r="CJ59" s="13"/>
      <c r="CK59" s="13"/>
      <c r="CL59" s="115"/>
      <c r="CM59" s="145"/>
      <c r="CN59" s="115"/>
      <c r="CO59" s="10"/>
      <c r="CP59" s="10"/>
      <c r="CQ59" s="9"/>
      <c r="CR59" s="9"/>
      <c r="CS59" s="9"/>
      <c r="CT59" s="7"/>
      <c r="CU59" s="14">
        <v>40</v>
      </c>
      <c r="CV59" s="94" t="s">
        <v>166</v>
      </c>
      <c r="CW59" s="94" t="s">
        <v>167</v>
      </c>
      <c r="CX59" s="14">
        <v>400</v>
      </c>
      <c r="CY59" s="14">
        <v>200</v>
      </c>
      <c r="CZ59" s="14"/>
      <c r="DA59" s="14"/>
      <c r="DB59" s="14"/>
      <c r="DC59" s="14"/>
      <c r="DD59" s="14"/>
      <c r="DE59" s="7"/>
      <c r="DF59" s="7"/>
      <c r="DG59" s="7"/>
      <c r="DH59" s="7"/>
      <c r="DI59" s="7"/>
      <c r="DJ59" s="7"/>
      <c r="DK59" s="7"/>
      <c r="DL59" s="7"/>
      <c r="DM59" s="7"/>
      <c r="DN59" s="7"/>
    </row>
    <row r="60" spans="3:118" ht="15.75" customHeight="1" x14ac:dyDescent="0.4">
      <c r="C60" s="31"/>
      <c r="D60" s="166">
        <v>93</v>
      </c>
      <c r="E60" s="380" t="s">
        <v>164</v>
      </c>
      <c r="F60" s="381"/>
      <c r="G60" s="382"/>
      <c r="H60" s="380" t="s">
        <v>154</v>
      </c>
      <c r="I60" s="382"/>
      <c r="J60" s="383">
        <v>6300</v>
      </c>
      <c r="K60" s="384"/>
      <c r="L60" s="383">
        <v>3150</v>
      </c>
      <c r="M60" s="385"/>
      <c r="N60" s="172">
        <v>27</v>
      </c>
      <c r="O60" s="380" t="s">
        <v>168</v>
      </c>
      <c r="P60" s="381"/>
      <c r="Q60" s="382"/>
      <c r="R60" s="380" t="s">
        <v>118</v>
      </c>
      <c r="S60" s="382"/>
      <c r="T60" s="354">
        <v>200</v>
      </c>
      <c r="U60" s="356"/>
      <c r="V60" s="354">
        <v>150</v>
      </c>
      <c r="W60" s="355"/>
      <c r="X60" s="7"/>
      <c r="Y60" s="386"/>
      <c r="Z60" s="387"/>
      <c r="AA60" s="387"/>
      <c r="AB60" s="387"/>
      <c r="AC60" s="387"/>
      <c r="AD60" s="387"/>
      <c r="AE60" s="387"/>
      <c r="AF60" s="387"/>
      <c r="AG60" s="387"/>
      <c r="AH60" s="387"/>
      <c r="AI60" s="387"/>
      <c r="AJ60" s="387"/>
      <c r="AK60" s="387"/>
      <c r="AL60" s="387"/>
      <c r="AM60" s="387"/>
      <c r="AN60" s="387"/>
      <c r="AO60" s="388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P60" s="161"/>
      <c r="BQ60" s="165"/>
      <c r="BR60" s="165"/>
      <c r="BS60" s="165"/>
      <c r="BT60" s="165"/>
      <c r="BU60" s="165"/>
      <c r="BV60" s="102"/>
      <c r="BW60" s="13"/>
      <c r="BX60" s="145"/>
      <c r="BY60" s="13"/>
      <c r="BZ60" s="13"/>
      <c r="CA60" s="115"/>
      <c r="CB60" s="13"/>
      <c r="CC60" s="13"/>
      <c r="CD60" s="145"/>
      <c r="CE60" s="115"/>
      <c r="CF60" s="115"/>
      <c r="CG60" s="13"/>
      <c r="CH60" s="13"/>
      <c r="CI60" s="13"/>
      <c r="CJ60" s="13"/>
      <c r="CK60" s="13"/>
      <c r="CL60" s="115"/>
      <c r="CM60" s="145"/>
      <c r="CN60" s="115"/>
      <c r="CO60" s="10"/>
      <c r="CP60" s="10"/>
      <c r="CQ60" s="9"/>
      <c r="CR60" s="9"/>
      <c r="CS60" s="9"/>
      <c r="CT60" s="7"/>
      <c r="CU60" s="14">
        <v>41</v>
      </c>
      <c r="CV60" s="94" t="s">
        <v>169</v>
      </c>
      <c r="CW60" s="94" t="s">
        <v>167</v>
      </c>
      <c r="CX60" s="14">
        <v>700</v>
      </c>
      <c r="CY60" s="14">
        <v>350</v>
      </c>
      <c r="CZ60" s="14"/>
      <c r="DA60" s="14"/>
      <c r="DB60" s="14"/>
      <c r="DC60" s="14"/>
      <c r="DD60" s="14"/>
      <c r="DE60" s="7"/>
      <c r="DF60" s="7"/>
      <c r="DG60" s="7"/>
      <c r="DH60" s="7"/>
      <c r="DI60" s="7"/>
      <c r="DJ60" s="7"/>
      <c r="DK60" s="7"/>
      <c r="DL60" s="7"/>
      <c r="DM60" s="7"/>
      <c r="DN60" s="7"/>
    </row>
    <row r="61" spans="3:118" ht="15.75" customHeight="1" thickBot="1" x14ac:dyDescent="0.45">
      <c r="C61" s="31"/>
      <c r="D61" s="173">
        <v>94</v>
      </c>
      <c r="E61" s="374" t="s">
        <v>170</v>
      </c>
      <c r="F61" s="375"/>
      <c r="G61" s="376"/>
      <c r="H61" s="374" t="s">
        <v>118</v>
      </c>
      <c r="I61" s="376"/>
      <c r="J61" s="377">
        <v>4500</v>
      </c>
      <c r="K61" s="378"/>
      <c r="L61" s="377">
        <v>2250</v>
      </c>
      <c r="M61" s="379"/>
      <c r="N61" s="173">
        <v>38</v>
      </c>
      <c r="O61" s="374" t="s">
        <v>171</v>
      </c>
      <c r="P61" s="375"/>
      <c r="Q61" s="376"/>
      <c r="R61" s="374" t="s">
        <v>172</v>
      </c>
      <c r="S61" s="376"/>
      <c r="T61" s="351">
        <v>4000</v>
      </c>
      <c r="U61" s="352"/>
      <c r="V61" s="351">
        <v>2000</v>
      </c>
      <c r="W61" s="353"/>
      <c r="X61" s="7"/>
      <c r="Y61" s="367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8"/>
      <c r="AL61" s="368"/>
      <c r="AM61" s="368"/>
      <c r="AN61" s="368"/>
      <c r="AO61" s="36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P61" s="161"/>
      <c r="BQ61" s="165"/>
      <c r="BR61" s="165"/>
      <c r="BS61" s="165"/>
      <c r="BT61" s="165"/>
      <c r="BU61" s="165"/>
      <c r="BV61" s="102"/>
      <c r="BW61" s="13"/>
      <c r="BX61" s="145"/>
      <c r="BY61" s="13"/>
      <c r="BZ61" s="13"/>
      <c r="CA61" s="115"/>
      <c r="CB61" s="13"/>
      <c r="CC61" s="13"/>
      <c r="CD61" s="145"/>
      <c r="CE61" s="115"/>
      <c r="CF61" s="115"/>
      <c r="CG61" s="13"/>
      <c r="CH61" s="13"/>
      <c r="CI61" s="13"/>
      <c r="CJ61" s="13"/>
      <c r="CK61" s="13"/>
      <c r="CL61" s="115"/>
      <c r="CM61" s="145"/>
      <c r="CN61" s="115"/>
      <c r="CO61" s="10"/>
      <c r="CP61" s="10"/>
      <c r="CQ61" s="9"/>
      <c r="CR61" s="9"/>
      <c r="CS61" s="9"/>
      <c r="CT61" s="7"/>
      <c r="CU61" s="14">
        <v>42</v>
      </c>
      <c r="CV61" s="94" t="s">
        <v>173</v>
      </c>
      <c r="CW61" s="94" t="s">
        <v>167</v>
      </c>
      <c r="CX61" s="14">
        <v>1000</v>
      </c>
      <c r="CY61" s="14">
        <v>500</v>
      </c>
      <c r="CZ61" s="14"/>
      <c r="DA61" s="14"/>
      <c r="DB61" s="14"/>
      <c r="DC61" s="14"/>
      <c r="DD61" s="14"/>
      <c r="DE61" s="7"/>
      <c r="DF61" s="7"/>
      <c r="DG61" s="7"/>
      <c r="DH61" s="7"/>
      <c r="DI61" s="7"/>
      <c r="DJ61" s="7"/>
      <c r="DK61" s="7"/>
      <c r="DL61" s="7"/>
      <c r="DM61" s="7"/>
      <c r="DN61" s="7"/>
    </row>
    <row r="62" spans="3:118" ht="15.75" customHeight="1" x14ac:dyDescent="0.4">
      <c r="C62" s="31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P62" s="10"/>
      <c r="BQ62" s="11"/>
      <c r="BR62" s="11"/>
      <c r="BS62" s="11"/>
      <c r="BT62" s="11"/>
      <c r="BU62" s="11"/>
      <c r="BV62" s="11"/>
      <c r="BW62" s="13"/>
      <c r="BX62" s="145"/>
      <c r="BY62" s="13"/>
      <c r="BZ62" s="13"/>
      <c r="CA62" s="115"/>
      <c r="CB62" s="13"/>
      <c r="CC62" s="13"/>
      <c r="CD62" s="145"/>
      <c r="CE62" s="115"/>
      <c r="CF62" s="115"/>
      <c r="CG62" s="13"/>
      <c r="CH62" s="13"/>
      <c r="CI62" s="13"/>
      <c r="CJ62" s="13"/>
      <c r="CK62" s="13"/>
      <c r="CL62" s="115"/>
      <c r="CM62" s="145"/>
      <c r="CN62" s="115"/>
      <c r="CO62" s="10"/>
      <c r="CP62" s="10"/>
      <c r="CQ62" s="9"/>
      <c r="CR62" s="9"/>
      <c r="CS62" s="9"/>
      <c r="CT62" s="7"/>
      <c r="CU62" s="14">
        <v>43</v>
      </c>
      <c r="CV62" s="94" t="s">
        <v>174</v>
      </c>
      <c r="CW62" s="94" t="s">
        <v>167</v>
      </c>
      <c r="CX62" s="14">
        <v>400</v>
      </c>
      <c r="CY62" s="14">
        <v>200</v>
      </c>
      <c r="CZ62" s="14"/>
      <c r="DA62" s="14"/>
      <c r="DB62" s="14"/>
      <c r="DC62" s="14"/>
      <c r="DD62" s="14"/>
      <c r="DE62" s="7"/>
      <c r="DF62" s="7"/>
      <c r="DG62" s="7"/>
      <c r="DH62" s="7"/>
      <c r="DI62" s="7"/>
      <c r="DJ62" s="7"/>
      <c r="DK62" s="7"/>
      <c r="DL62" s="7"/>
      <c r="DM62" s="7"/>
      <c r="DN62" s="7"/>
    </row>
    <row r="63" spans="3:118" ht="15.75" customHeight="1" x14ac:dyDescent="0.4">
      <c r="C63" s="31"/>
      <c r="D63" s="35"/>
      <c r="E63" s="35"/>
      <c r="F63" s="35"/>
      <c r="G63" s="188"/>
      <c r="H63" s="187"/>
      <c r="I63" s="35"/>
      <c r="J63" s="35"/>
      <c r="K63" s="35"/>
      <c r="L63" s="187"/>
      <c r="M63" s="187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P63" s="167"/>
      <c r="BQ63" s="102"/>
      <c r="BR63" s="102"/>
      <c r="BS63" s="102"/>
      <c r="BT63" s="102"/>
      <c r="BU63" s="102"/>
      <c r="BV63" s="11"/>
      <c r="BW63" s="11"/>
      <c r="BX63" s="11"/>
      <c r="BY63" s="11"/>
      <c r="BZ63" s="11"/>
      <c r="CA63" s="11"/>
      <c r="CB63" s="102"/>
      <c r="CC63" s="13"/>
      <c r="CD63" s="12"/>
      <c r="CE63" s="115"/>
      <c r="CF63" s="115"/>
      <c r="CG63" s="115"/>
      <c r="CH63" s="13"/>
      <c r="CI63" s="13"/>
      <c r="CL63" s="115"/>
      <c r="CO63" s="10"/>
      <c r="CP63" s="10"/>
      <c r="CQ63" s="9"/>
      <c r="CR63" s="9"/>
      <c r="CS63" s="9"/>
      <c r="CT63" s="7"/>
      <c r="CU63" s="14">
        <v>44</v>
      </c>
      <c r="CV63" s="94" t="s">
        <v>175</v>
      </c>
      <c r="CW63" s="94" t="s">
        <v>176</v>
      </c>
      <c r="CX63" s="14">
        <v>500</v>
      </c>
      <c r="CY63" s="14">
        <v>250</v>
      </c>
      <c r="CZ63" s="14"/>
      <c r="DA63" s="14"/>
      <c r="DB63" s="14"/>
      <c r="DC63" s="14"/>
      <c r="DD63" s="14"/>
      <c r="DE63" s="7"/>
      <c r="DF63" s="7"/>
      <c r="DG63" s="7"/>
      <c r="DH63" s="7"/>
      <c r="DI63" s="7"/>
      <c r="DJ63" s="7"/>
      <c r="DK63" s="7"/>
      <c r="DL63" s="7"/>
      <c r="DM63" s="7"/>
      <c r="DN63" s="7"/>
    </row>
    <row r="64" spans="3:118" ht="15.75" customHeight="1" x14ac:dyDescent="0.4">
      <c r="C64" s="31"/>
      <c r="D64" s="35"/>
      <c r="E64" s="35"/>
      <c r="F64" s="35"/>
      <c r="G64" s="188"/>
      <c r="H64" s="187"/>
      <c r="I64" s="35"/>
      <c r="J64" s="35"/>
      <c r="K64" s="35"/>
      <c r="L64" s="187"/>
      <c r="M64" s="187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220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P64" s="167"/>
      <c r="BQ64" s="102"/>
      <c r="BR64" s="102"/>
      <c r="BS64" s="102"/>
      <c r="BT64" s="102"/>
      <c r="BU64" s="102"/>
      <c r="BV64" s="11"/>
      <c r="BW64" s="11"/>
      <c r="BX64" s="11"/>
      <c r="BY64" s="11"/>
      <c r="BZ64" s="11"/>
      <c r="CA64" s="11"/>
      <c r="CB64" s="102"/>
      <c r="CC64" s="13"/>
      <c r="CD64" s="12"/>
      <c r="CE64" s="115"/>
      <c r="CF64" s="115"/>
      <c r="CG64" s="115"/>
      <c r="CH64" s="13"/>
      <c r="CI64" s="13"/>
      <c r="CL64" s="115"/>
      <c r="CO64" s="10"/>
      <c r="CP64" s="10"/>
      <c r="CQ64" s="9"/>
      <c r="CR64" s="9"/>
      <c r="CS64" s="9"/>
      <c r="CT64" s="7"/>
      <c r="CU64" s="6">
        <v>45</v>
      </c>
      <c r="CV64" s="6" t="s">
        <v>177</v>
      </c>
      <c r="CW64" s="25" t="s">
        <v>176</v>
      </c>
      <c r="CX64" s="6">
        <v>700</v>
      </c>
      <c r="CY64" s="6">
        <v>350</v>
      </c>
      <c r="CZ64" s="14"/>
      <c r="DA64" s="14"/>
      <c r="DB64" s="14"/>
      <c r="DC64" s="14"/>
      <c r="DD64" s="14"/>
      <c r="DE64" s="7"/>
      <c r="DF64" s="7"/>
      <c r="DG64" s="7"/>
      <c r="DH64" s="7"/>
      <c r="DI64" s="7"/>
      <c r="DJ64" s="7"/>
      <c r="DK64" s="7"/>
      <c r="DL64" s="7"/>
      <c r="DM64" s="7"/>
      <c r="DN64" s="7"/>
    </row>
    <row r="65" spans="3:123" ht="15.75" customHeight="1" x14ac:dyDescent="0.4">
      <c r="C65" s="31"/>
      <c r="D65" s="35"/>
      <c r="E65" s="35"/>
      <c r="F65" s="35"/>
      <c r="G65" s="188"/>
      <c r="H65" s="187"/>
      <c r="I65" s="35"/>
      <c r="J65" s="35"/>
      <c r="K65" s="35"/>
      <c r="L65" s="187"/>
      <c r="M65" s="187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7"/>
      <c r="AA65" s="214"/>
      <c r="AB65" s="8"/>
      <c r="AC65" s="7"/>
      <c r="AF65" s="8"/>
      <c r="AG65" s="7"/>
      <c r="AN65" s="35"/>
      <c r="AO65" s="35"/>
      <c r="AP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P65" s="161"/>
      <c r="BQ65" s="162"/>
      <c r="BR65" s="162"/>
      <c r="BS65" s="162"/>
      <c r="BT65" s="162"/>
      <c r="BU65" s="162"/>
      <c r="BV65" s="11"/>
      <c r="BW65" s="11"/>
      <c r="BX65" s="11"/>
      <c r="BY65" s="11"/>
      <c r="BZ65" s="11"/>
      <c r="CA65" s="11"/>
      <c r="CB65" s="102"/>
      <c r="CC65" s="13"/>
      <c r="CD65" s="12"/>
      <c r="CE65" s="115"/>
      <c r="CF65" s="115"/>
      <c r="CG65" s="115"/>
      <c r="CH65" s="13"/>
      <c r="CI65" s="13"/>
      <c r="CL65" s="115"/>
      <c r="CO65" s="10"/>
      <c r="CP65" s="10"/>
      <c r="CQ65" s="9"/>
      <c r="CR65" s="9"/>
      <c r="CS65" s="9"/>
      <c r="CT65" s="7"/>
      <c r="CU65" s="6">
        <v>46</v>
      </c>
      <c r="CV65" s="6" t="s">
        <v>178</v>
      </c>
      <c r="CW65" s="25" t="s">
        <v>167</v>
      </c>
      <c r="CX65" s="6">
        <v>400</v>
      </c>
      <c r="CY65" s="6">
        <v>200</v>
      </c>
      <c r="CZ65" s="14"/>
      <c r="DA65" s="14"/>
      <c r="DB65" s="14"/>
      <c r="DC65" s="14"/>
      <c r="DD65" s="14"/>
      <c r="DE65" s="7"/>
      <c r="DF65" s="7"/>
      <c r="DG65" s="7"/>
      <c r="DH65" s="7"/>
      <c r="DI65" s="7"/>
      <c r="DJ65" s="7"/>
      <c r="DK65" s="7"/>
      <c r="DL65" s="7"/>
      <c r="DM65" s="7"/>
      <c r="DN65" s="7"/>
    </row>
    <row r="66" spans="3:123" ht="15.75" customHeight="1" x14ac:dyDescent="0.15">
      <c r="C66" s="31"/>
      <c r="D66" s="35"/>
      <c r="E66" s="221" t="s">
        <v>179</v>
      </c>
      <c r="F66" s="13"/>
      <c r="G66" s="12"/>
      <c r="H66" s="12"/>
      <c r="I66" s="12"/>
      <c r="J66" s="12"/>
      <c r="K66" s="12"/>
      <c r="L66" s="12"/>
      <c r="M66" s="12"/>
      <c r="N66" s="12"/>
      <c r="O66" s="35"/>
      <c r="P66" s="35"/>
      <c r="AF66" s="8"/>
      <c r="AG66" s="7"/>
      <c r="AN66" s="35"/>
      <c r="AO66" s="35"/>
      <c r="AP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P66" s="161"/>
      <c r="BQ66" s="165"/>
      <c r="BR66" s="165"/>
      <c r="BS66" s="165"/>
      <c r="BT66" s="165"/>
      <c r="BU66" s="165"/>
      <c r="BV66" s="11"/>
      <c r="BW66" s="11"/>
      <c r="BX66" s="11"/>
      <c r="BY66" s="11"/>
      <c r="BZ66" s="11"/>
      <c r="CA66" s="11"/>
      <c r="CB66" s="102"/>
      <c r="CC66" s="13"/>
      <c r="CD66" s="12"/>
      <c r="CE66" s="115"/>
      <c r="CF66" s="115"/>
      <c r="CG66" s="115"/>
      <c r="CH66" s="13"/>
      <c r="CI66" s="13"/>
      <c r="CL66" s="115"/>
      <c r="CO66" s="10"/>
      <c r="CP66" s="10"/>
      <c r="CQ66" s="9"/>
      <c r="CR66" s="9"/>
      <c r="CS66" s="9"/>
      <c r="CT66" s="7"/>
      <c r="CU66" s="6">
        <v>47</v>
      </c>
      <c r="CV66" s="6" t="s">
        <v>180</v>
      </c>
      <c r="CW66" s="25" t="s">
        <v>167</v>
      </c>
      <c r="CX66" s="6">
        <v>700</v>
      </c>
      <c r="CY66" s="6">
        <v>350</v>
      </c>
      <c r="CZ66" s="14"/>
      <c r="DA66" s="14"/>
      <c r="DB66" s="14"/>
      <c r="DC66" s="14"/>
      <c r="DD66" s="14"/>
      <c r="DE66" s="7"/>
      <c r="DF66" s="7"/>
      <c r="DG66" s="7"/>
      <c r="DH66" s="7"/>
      <c r="DI66" s="7"/>
      <c r="DJ66" s="7"/>
      <c r="DK66" s="7"/>
      <c r="DL66" s="7"/>
      <c r="DM66" s="7"/>
      <c r="DN66" s="7"/>
    </row>
    <row r="67" spans="3:123" ht="15.75" customHeight="1" x14ac:dyDescent="0.4">
      <c r="C67" s="31"/>
      <c r="D67" s="35"/>
      <c r="E67" s="370" t="s">
        <v>181</v>
      </c>
      <c r="F67" s="335" t="s">
        <v>182</v>
      </c>
      <c r="G67" s="335" t="s">
        <v>183</v>
      </c>
      <c r="H67" s="372" t="s">
        <v>184</v>
      </c>
      <c r="I67" s="335" t="s">
        <v>185</v>
      </c>
      <c r="J67" s="335" t="s">
        <v>186</v>
      </c>
      <c r="K67" s="335" t="s">
        <v>187</v>
      </c>
      <c r="L67" s="335" t="s">
        <v>188</v>
      </c>
      <c r="M67" s="335" t="s">
        <v>189</v>
      </c>
      <c r="N67" s="337" t="s">
        <v>190</v>
      </c>
      <c r="O67" s="35"/>
      <c r="P67" s="35"/>
      <c r="AD67" s="38"/>
      <c r="AF67" s="8"/>
      <c r="AG67" s="7"/>
      <c r="AN67" s="35"/>
      <c r="AO67" s="35"/>
      <c r="AP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P67" s="161"/>
      <c r="BQ67" s="165"/>
      <c r="BR67" s="165"/>
      <c r="BS67" s="165"/>
      <c r="BT67" s="165"/>
      <c r="BU67" s="165"/>
      <c r="BV67" s="11"/>
      <c r="BW67" s="11"/>
      <c r="BX67" s="11"/>
      <c r="BY67" s="11"/>
      <c r="BZ67" s="11"/>
      <c r="CA67" s="11"/>
      <c r="CB67" s="102"/>
      <c r="CC67" s="13"/>
      <c r="CD67" s="12"/>
      <c r="CE67" s="115"/>
      <c r="CF67" s="115"/>
      <c r="CG67" s="115"/>
      <c r="CH67" s="13"/>
      <c r="CI67" s="13"/>
      <c r="CL67" s="115"/>
      <c r="CO67" s="10"/>
      <c r="CP67" s="10"/>
      <c r="CQ67" s="9"/>
      <c r="CR67" s="9"/>
      <c r="CS67" s="9"/>
      <c r="CT67" s="7"/>
      <c r="CU67" s="6">
        <v>48</v>
      </c>
      <c r="CV67" s="6" t="s">
        <v>160</v>
      </c>
      <c r="CW67" s="25" t="s">
        <v>176</v>
      </c>
      <c r="CX67" s="6">
        <v>400</v>
      </c>
      <c r="CY67" s="6">
        <v>200</v>
      </c>
      <c r="CZ67" s="14"/>
      <c r="DA67" s="14"/>
      <c r="DB67" s="14"/>
      <c r="DC67" s="14"/>
      <c r="DD67" s="14"/>
      <c r="DE67" s="7"/>
      <c r="DF67" s="7"/>
      <c r="DG67" s="7"/>
      <c r="DH67" s="7"/>
      <c r="DI67" s="7"/>
      <c r="DJ67" s="7"/>
      <c r="DK67" s="7"/>
      <c r="DL67" s="7"/>
      <c r="DM67" s="7"/>
      <c r="DN67" s="7"/>
    </row>
    <row r="68" spans="3:123" ht="15.75" customHeight="1" thickBot="1" x14ac:dyDescent="0.45">
      <c r="C68" s="174"/>
      <c r="D68" s="35"/>
      <c r="E68" s="371"/>
      <c r="F68" s="336"/>
      <c r="G68" s="336"/>
      <c r="H68" s="373"/>
      <c r="I68" s="336"/>
      <c r="J68" s="336"/>
      <c r="K68" s="336"/>
      <c r="L68" s="336"/>
      <c r="M68" s="336"/>
      <c r="N68" s="338"/>
      <c r="O68" s="35"/>
      <c r="P68" s="222"/>
      <c r="Q68" s="35"/>
      <c r="AN68" s="222"/>
      <c r="AO68" s="222"/>
      <c r="AP68" s="223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P68" s="161"/>
      <c r="BQ68" s="165"/>
      <c r="BR68" s="165"/>
      <c r="BS68" s="165"/>
      <c r="BT68" s="165"/>
      <c r="BU68" s="165"/>
      <c r="BV68" s="11"/>
      <c r="BW68" s="11"/>
      <c r="BX68" s="11"/>
      <c r="BY68" s="11"/>
      <c r="BZ68" s="11"/>
      <c r="CA68" s="11"/>
      <c r="CB68" s="102"/>
      <c r="CC68" s="13"/>
      <c r="CD68" s="12"/>
      <c r="CE68" s="115"/>
      <c r="CF68" s="115"/>
      <c r="CG68" s="115"/>
      <c r="CH68" s="13"/>
      <c r="CI68" s="13"/>
      <c r="CL68" s="115"/>
      <c r="CO68" s="10"/>
      <c r="CP68" s="10"/>
      <c r="CQ68" s="9"/>
      <c r="CR68" s="9"/>
      <c r="CS68" s="9"/>
      <c r="CT68" s="7"/>
      <c r="CU68" s="6">
        <v>49</v>
      </c>
      <c r="CV68" s="6" t="s">
        <v>191</v>
      </c>
      <c r="CW68" s="25" t="s">
        <v>176</v>
      </c>
      <c r="CX68" s="6">
        <v>200</v>
      </c>
      <c r="CY68" s="6">
        <v>100</v>
      </c>
      <c r="CZ68" s="14"/>
      <c r="DA68" s="14"/>
      <c r="DB68" s="14"/>
      <c r="DC68" s="14"/>
      <c r="DD68" s="14"/>
      <c r="DE68" s="7"/>
      <c r="DF68" s="7"/>
      <c r="DG68" s="7"/>
      <c r="DH68" s="7"/>
      <c r="DI68" s="7"/>
      <c r="DJ68" s="7"/>
      <c r="DK68" s="7"/>
      <c r="DL68" s="7"/>
      <c r="DM68" s="7"/>
      <c r="DN68" s="7"/>
    </row>
    <row r="69" spans="3:123" ht="15.75" customHeight="1" thickTop="1" x14ac:dyDescent="0.4">
      <c r="C69" s="174"/>
      <c r="D69" s="35"/>
      <c r="E69" s="224" t="s">
        <v>181</v>
      </c>
      <c r="F69" s="225" t="s">
        <v>192</v>
      </c>
      <c r="G69" s="225" t="s">
        <v>193</v>
      </c>
      <c r="H69" s="225" t="s">
        <v>194</v>
      </c>
      <c r="I69" s="225" t="s">
        <v>195</v>
      </c>
      <c r="J69" s="225" t="s">
        <v>196</v>
      </c>
      <c r="K69" s="225" t="s">
        <v>197</v>
      </c>
      <c r="L69" s="225" t="s">
        <v>198</v>
      </c>
      <c r="M69" s="225" t="s">
        <v>199</v>
      </c>
      <c r="N69" s="226" t="s">
        <v>200</v>
      </c>
      <c r="O69" s="35"/>
      <c r="P69" s="227"/>
      <c r="Q69" s="227"/>
      <c r="R69" s="227"/>
      <c r="AN69" s="227"/>
      <c r="AO69" s="227"/>
      <c r="AP69" s="223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P69" s="167"/>
      <c r="BQ69" s="102"/>
      <c r="BR69" s="102"/>
      <c r="BS69" s="102"/>
      <c r="BT69" s="102"/>
      <c r="BU69" s="102"/>
      <c r="BV69" s="11"/>
      <c r="BW69" s="102"/>
      <c r="BX69" s="102"/>
      <c r="BY69" s="102"/>
      <c r="BZ69" s="102"/>
      <c r="CA69" s="102"/>
      <c r="CB69" s="102"/>
      <c r="CC69" s="13"/>
      <c r="CD69" s="13"/>
      <c r="CE69" s="115"/>
      <c r="CF69" s="115"/>
      <c r="CG69" s="115"/>
      <c r="CH69" s="115"/>
      <c r="CI69" s="115"/>
      <c r="CJ69" s="13"/>
      <c r="CK69" s="13"/>
      <c r="CL69" s="115"/>
      <c r="CM69" s="13"/>
      <c r="CN69" s="115"/>
      <c r="CO69" s="10"/>
      <c r="CP69" s="10"/>
      <c r="CQ69" s="9"/>
      <c r="CR69" s="9"/>
      <c r="CS69" s="9"/>
      <c r="CT69" s="7"/>
      <c r="CU69" s="6">
        <v>50</v>
      </c>
      <c r="CV69" s="6" t="s">
        <v>201</v>
      </c>
      <c r="CW69" s="25" t="s">
        <v>176</v>
      </c>
      <c r="CX69" s="6">
        <v>500</v>
      </c>
      <c r="CY69" s="6">
        <v>250</v>
      </c>
      <c r="CZ69" s="14"/>
      <c r="DA69" s="14"/>
      <c r="DB69" s="14"/>
      <c r="DC69" s="14"/>
      <c r="DD69" s="14"/>
      <c r="DE69" s="7"/>
      <c r="DF69" s="7"/>
      <c r="DG69" s="7"/>
      <c r="DH69" s="7"/>
      <c r="DI69" s="7"/>
      <c r="DJ69" s="7"/>
      <c r="DK69" s="7"/>
      <c r="DL69" s="7"/>
      <c r="DM69" s="7"/>
      <c r="DN69" s="7"/>
    </row>
    <row r="70" spans="3:123" ht="15.75" customHeight="1" x14ac:dyDescent="0.4">
      <c r="C70" s="174"/>
      <c r="D70" s="35"/>
      <c r="E70" s="228"/>
      <c r="F70" s="229" t="s">
        <v>202</v>
      </c>
      <c r="G70" s="229" t="s">
        <v>203</v>
      </c>
      <c r="H70" s="229" t="s">
        <v>204</v>
      </c>
      <c r="I70" s="229" t="s">
        <v>205</v>
      </c>
      <c r="J70" s="229" t="s">
        <v>206</v>
      </c>
      <c r="K70" s="229" t="s">
        <v>207</v>
      </c>
      <c r="L70" s="229" t="s">
        <v>208</v>
      </c>
      <c r="M70" s="229" t="s">
        <v>209</v>
      </c>
      <c r="N70" s="230" t="s">
        <v>210</v>
      </c>
      <c r="O70" s="34"/>
      <c r="P70" s="34"/>
      <c r="Q70" s="34"/>
      <c r="R70" s="34"/>
      <c r="S70" s="34"/>
      <c r="T70" s="34"/>
      <c r="U70" s="34"/>
      <c r="V70" s="34"/>
      <c r="W70" s="34"/>
      <c r="X70" s="34"/>
      <c r="AN70" s="34"/>
      <c r="AO70" s="34"/>
      <c r="AP70" s="223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O70" s="175"/>
      <c r="BP70" s="167"/>
      <c r="BQ70" s="102"/>
      <c r="BR70" s="102"/>
      <c r="BS70" s="102"/>
      <c r="BT70" s="102"/>
      <c r="BU70" s="102"/>
      <c r="BV70" s="11"/>
      <c r="BW70" s="102"/>
      <c r="BX70" s="102"/>
      <c r="BY70" s="102"/>
      <c r="BZ70" s="102"/>
      <c r="CA70" s="102"/>
      <c r="CB70" s="102"/>
      <c r="CC70" s="13"/>
      <c r="CD70" s="13"/>
      <c r="CE70" s="115"/>
      <c r="CF70" s="115"/>
      <c r="CG70" s="115"/>
      <c r="CH70" s="115"/>
      <c r="CI70" s="115"/>
      <c r="CJ70" s="13"/>
      <c r="CK70" s="13"/>
      <c r="CL70" s="115"/>
      <c r="CM70" s="13"/>
      <c r="CN70" s="115"/>
      <c r="CO70" s="10"/>
      <c r="CP70" s="10"/>
      <c r="CQ70" s="9"/>
      <c r="CR70" s="9"/>
      <c r="CS70" s="9"/>
      <c r="CT70" s="7"/>
      <c r="CU70" s="6">
        <v>51</v>
      </c>
      <c r="CV70" s="6" t="s">
        <v>211</v>
      </c>
      <c r="CW70" s="25" t="s">
        <v>176</v>
      </c>
      <c r="CX70" s="6">
        <v>400</v>
      </c>
      <c r="CY70" s="6">
        <v>200</v>
      </c>
      <c r="CZ70" s="14"/>
      <c r="DA70" s="14"/>
      <c r="DB70" s="14"/>
      <c r="DC70" s="14"/>
      <c r="DD70" s="14"/>
      <c r="DE70" s="7"/>
      <c r="DF70" s="7"/>
      <c r="DG70" s="7"/>
      <c r="DH70" s="7"/>
      <c r="DI70" s="7"/>
      <c r="DJ70" s="7"/>
      <c r="DK70" s="7"/>
      <c r="DL70" s="7"/>
      <c r="DM70" s="7"/>
      <c r="DN70" s="7"/>
    </row>
    <row r="71" spans="3:123" ht="15.75" customHeight="1" x14ac:dyDescent="0.4">
      <c r="C71" s="176"/>
      <c r="D71" s="35"/>
      <c r="E71" s="228"/>
      <c r="F71" s="229" t="s">
        <v>212</v>
      </c>
      <c r="G71" s="229" t="s">
        <v>213</v>
      </c>
      <c r="H71" s="229" t="s">
        <v>214</v>
      </c>
      <c r="I71" s="229" t="s">
        <v>215</v>
      </c>
      <c r="J71" s="229" t="s">
        <v>216</v>
      </c>
      <c r="K71" s="229" t="s">
        <v>217</v>
      </c>
      <c r="L71" s="229" t="s">
        <v>218</v>
      </c>
      <c r="M71" s="229" t="s">
        <v>219</v>
      </c>
      <c r="N71" s="230" t="s">
        <v>220</v>
      </c>
      <c r="O71" s="187"/>
      <c r="P71" s="187"/>
      <c r="Q71" s="187"/>
      <c r="R71" s="187"/>
      <c r="AN71" s="187"/>
      <c r="AO71" s="187"/>
      <c r="AP71" s="137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  <c r="BI71" s="175"/>
      <c r="BJ71" s="175"/>
      <c r="BK71" s="175"/>
      <c r="BL71" s="175"/>
      <c r="BM71" s="175"/>
      <c r="BN71" s="175"/>
      <c r="BO71" s="175"/>
      <c r="BP71" s="175"/>
      <c r="BQ71" s="175"/>
      <c r="BW71" s="177"/>
      <c r="BX71" s="177"/>
      <c r="BY71" s="7"/>
      <c r="BZ71" s="7"/>
      <c r="CA71" s="175"/>
      <c r="CB71" s="161"/>
      <c r="CC71" s="162"/>
      <c r="CD71" s="162"/>
      <c r="CE71" s="162"/>
      <c r="CF71" s="162"/>
      <c r="CG71" s="162"/>
      <c r="CI71" s="102"/>
      <c r="CJ71" s="102"/>
      <c r="CK71" s="102"/>
      <c r="CL71" s="102"/>
      <c r="CM71" s="102"/>
      <c r="CN71" s="102"/>
      <c r="CO71" s="13"/>
      <c r="CP71" s="13"/>
      <c r="CQ71" s="115"/>
      <c r="CR71" s="115"/>
      <c r="CS71" s="115"/>
      <c r="CT71" s="115"/>
      <c r="CU71" s="14">
        <v>52</v>
      </c>
      <c r="CV71" s="14" t="s">
        <v>221</v>
      </c>
      <c r="CW71" s="94" t="s">
        <v>167</v>
      </c>
      <c r="CX71" s="14">
        <v>400</v>
      </c>
      <c r="CY71" s="14">
        <v>200</v>
      </c>
      <c r="CZ71" s="115"/>
      <c r="DA71" s="10"/>
      <c r="DB71" s="10"/>
      <c r="DE71" s="9"/>
      <c r="DF71" s="7"/>
      <c r="DG71" s="7"/>
      <c r="DH71" s="7"/>
      <c r="DI71" s="7"/>
      <c r="DJ71" s="7"/>
      <c r="DK71" s="7"/>
      <c r="DO71" s="14"/>
      <c r="DP71" s="14"/>
    </row>
    <row r="72" spans="3:123" ht="16.5" customHeight="1" x14ac:dyDescent="0.4">
      <c r="D72" s="35"/>
      <c r="E72" s="228"/>
      <c r="F72" s="229" t="s">
        <v>222</v>
      </c>
      <c r="G72" s="229" t="s">
        <v>223</v>
      </c>
      <c r="H72" s="229" t="s">
        <v>224</v>
      </c>
      <c r="I72" s="229" t="s">
        <v>225</v>
      </c>
      <c r="J72" s="229" t="s">
        <v>226</v>
      </c>
      <c r="K72" s="229" t="s">
        <v>227</v>
      </c>
      <c r="L72" s="229" t="s">
        <v>228</v>
      </c>
      <c r="M72" s="229" t="s">
        <v>229</v>
      </c>
      <c r="N72" s="230" t="s">
        <v>230</v>
      </c>
      <c r="O72" s="187"/>
      <c r="P72" s="35"/>
      <c r="Q72" s="35"/>
      <c r="R72" s="35"/>
      <c r="AN72" s="35"/>
      <c r="AO72" s="35"/>
      <c r="AP72" s="3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W72" s="177"/>
      <c r="BX72" s="177"/>
      <c r="BY72" s="7"/>
      <c r="BZ72" s="7"/>
      <c r="CA72" s="175"/>
      <c r="CB72" s="161"/>
      <c r="CC72" s="165"/>
      <c r="CD72" s="165"/>
      <c r="CE72" s="165"/>
      <c r="CF72" s="165"/>
      <c r="CG72" s="165"/>
      <c r="CH72" s="102"/>
      <c r="CI72" s="102"/>
      <c r="CJ72" s="102"/>
      <c r="CK72" s="102"/>
      <c r="CL72" s="102"/>
      <c r="CM72" s="102"/>
      <c r="CN72" s="102"/>
      <c r="CO72" s="13"/>
      <c r="CP72" s="13"/>
      <c r="CQ72" s="115"/>
      <c r="CR72" s="115"/>
      <c r="CS72" s="115"/>
      <c r="CT72" s="115"/>
      <c r="CU72" s="14">
        <v>54</v>
      </c>
      <c r="CV72" s="14" t="s">
        <v>231</v>
      </c>
      <c r="CW72" s="94" t="s">
        <v>167</v>
      </c>
      <c r="CX72" s="14">
        <v>400</v>
      </c>
      <c r="CY72" s="14">
        <v>200</v>
      </c>
      <c r="CZ72" s="115"/>
      <c r="DA72" s="10"/>
      <c r="DB72" s="10"/>
      <c r="DE72" s="9"/>
      <c r="DF72" s="7"/>
      <c r="DG72" s="7"/>
      <c r="DH72" s="7"/>
      <c r="DI72" s="7"/>
      <c r="DJ72" s="7"/>
      <c r="DK72" s="7"/>
      <c r="DO72" s="14"/>
      <c r="DP72" s="14"/>
    </row>
    <row r="73" spans="3:123" ht="16.5" customHeight="1" x14ac:dyDescent="0.4">
      <c r="D73" s="35"/>
      <c r="E73" s="228"/>
      <c r="F73" s="229" t="s">
        <v>232</v>
      </c>
      <c r="G73" s="229"/>
      <c r="H73" s="229" t="s">
        <v>233</v>
      </c>
      <c r="I73" s="229"/>
      <c r="J73" s="229"/>
      <c r="K73" s="229" t="s">
        <v>234</v>
      </c>
      <c r="L73" s="229" t="s">
        <v>235</v>
      </c>
      <c r="M73" s="229"/>
      <c r="N73" s="230" t="s">
        <v>236</v>
      </c>
      <c r="O73" s="187"/>
      <c r="P73" s="35"/>
      <c r="Q73" s="35"/>
      <c r="R73" s="35"/>
      <c r="S73" s="35"/>
      <c r="T73" s="35"/>
      <c r="U73" s="35"/>
      <c r="V73" s="35"/>
      <c r="W73" s="35"/>
      <c r="X73" s="35"/>
      <c r="AN73" s="35"/>
      <c r="AO73" s="35"/>
      <c r="AP73" s="3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W73" s="177"/>
      <c r="BX73" s="177"/>
      <c r="BY73" s="7"/>
      <c r="BZ73" s="7"/>
      <c r="CA73" s="175"/>
      <c r="CU73" s="14">
        <v>55</v>
      </c>
      <c r="CV73" s="14" t="s">
        <v>237</v>
      </c>
      <c r="CW73" s="94" t="s">
        <v>167</v>
      </c>
      <c r="CX73" s="14">
        <v>400</v>
      </c>
      <c r="CY73" s="14">
        <v>200</v>
      </c>
      <c r="DG73" s="7"/>
      <c r="DH73" s="7"/>
      <c r="DI73" s="7"/>
      <c r="DJ73" s="7"/>
      <c r="DK73" s="7"/>
      <c r="DO73" s="32"/>
      <c r="DP73" s="32"/>
      <c r="DQ73" s="178"/>
    </row>
    <row r="74" spans="3:123" ht="16.5" customHeight="1" x14ac:dyDescent="0.15">
      <c r="D74" s="35"/>
      <c r="E74" s="228"/>
      <c r="F74" s="229" t="s">
        <v>238</v>
      </c>
      <c r="G74" s="229"/>
      <c r="H74" s="229"/>
      <c r="I74" s="229"/>
      <c r="J74" s="229"/>
      <c r="K74" s="229" t="s">
        <v>239</v>
      </c>
      <c r="L74" s="229"/>
      <c r="M74" s="229"/>
      <c r="N74" s="230" t="s">
        <v>240</v>
      </c>
      <c r="O74" s="187"/>
      <c r="P74" s="35"/>
      <c r="Q74" s="35"/>
      <c r="R74" s="35"/>
      <c r="S74" s="35"/>
      <c r="T74" s="35"/>
      <c r="U74" s="35"/>
      <c r="V74" s="35"/>
      <c r="W74" s="35"/>
      <c r="X74" s="35"/>
      <c r="AN74" s="35"/>
      <c r="AO74" s="35"/>
      <c r="AP74" s="3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9"/>
      <c r="BF74" s="179"/>
      <c r="BG74" s="179"/>
      <c r="BH74" s="179"/>
      <c r="BI74" s="179"/>
      <c r="BJ74" s="179"/>
      <c r="BK74" s="179"/>
      <c r="BL74" s="179"/>
      <c r="BM74" s="179"/>
      <c r="BN74" s="179"/>
      <c r="BO74" s="179"/>
      <c r="BP74" s="179"/>
      <c r="BQ74" s="179"/>
      <c r="BW74" s="177"/>
      <c r="BX74" s="177"/>
      <c r="BY74" s="7"/>
      <c r="BZ74" s="7"/>
      <c r="CA74" s="175"/>
      <c r="CU74" s="14">
        <v>56</v>
      </c>
      <c r="CV74" s="14" t="s">
        <v>241</v>
      </c>
      <c r="CW74" s="94" t="s">
        <v>167</v>
      </c>
      <c r="CX74" s="14">
        <v>100</v>
      </c>
      <c r="CY74" s="14">
        <v>50</v>
      </c>
      <c r="DG74" s="7"/>
      <c r="DH74" s="7"/>
      <c r="DI74" s="7"/>
      <c r="DJ74" s="7"/>
      <c r="DK74" s="7"/>
      <c r="DO74" s="6"/>
      <c r="DP74" s="180"/>
      <c r="DQ74" s="181"/>
    </row>
    <row r="75" spans="3:123" ht="16.5" customHeight="1" x14ac:dyDescent="0.15">
      <c r="D75" s="35"/>
      <c r="E75" s="228"/>
      <c r="F75" s="229"/>
      <c r="G75" s="229"/>
      <c r="H75" s="229"/>
      <c r="I75" s="229"/>
      <c r="J75" s="229"/>
      <c r="K75" s="229"/>
      <c r="L75" s="229"/>
      <c r="M75" s="229"/>
      <c r="N75" s="230" t="s">
        <v>242</v>
      </c>
      <c r="O75" s="187"/>
      <c r="P75" s="35"/>
      <c r="Q75" s="35"/>
      <c r="R75" s="35"/>
      <c r="S75" s="35"/>
      <c r="T75" s="35"/>
      <c r="U75" s="35"/>
      <c r="V75" s="35"/>
      <c r="W75" s="35"/>
      <c r="X75" s="35"/>
      <c r="AN75" s="35"/>
      <c r="AO75" s="187"/>
      <c r="AP75" s="3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9"/>
      <c r="BF75" s="179"/>
      <c r="BG75" s="179"/>
      <c r="BH75" s="179"/>
      <c r="BI75" s="179"/>
      <c r="BJ75" s="179"/>
      <c r="BK75" s="179"/>
      <c r="BL75" s="179"/>
      <c r="BM75" s="179"/>
      <c r="BN75" s="179"/>
      <c r="BO75" s="179"/>
      <c r="BP75" s="179"/>
      <c r="BQ75" s="179"/>
      <c r="BW75" s="177"/>
      <c r="BX75" s="6"/>
      <c r="CU75" s="14">
        <v>57</v>
      </c>
      <c r="CV75" s="14" t="s">
        <v>70</v>
      </c>
      <c r="CW75" s="94" t="s">
        <v>167</v>
      </c>
      <c r="CX75" s="14">
        <v>200</v>
      </c>
      <c r="CY75" s="14">
        <v>100</v>
      </c>
      <c r="DG75" s="7"/>
      <c r="DH75" s="7"/>
      <c r="DI75" s="7"/>
      <c r="DJ75" s="7"/>
      <c r="DK75" s="7"/>
      <c r="DO75" s="182"/>
      <c r="DP75" s="180"/>
      <c r="DQ75" s="183"/>
    </row>
    <row r="76" spans="3:123" ht="16.5" customHeight="1" x14ac:dyDescent="0.15">
      <c r="C76" s="137"/>
      <c r="D76" s="35"/>
      <c r="E76" s="231"/>
      <c r="F76" s="232"/>
      <c r="G76" s="232"/>
      <c r="H76" s="232"/>
      <c r="I76" s="232"/>
      <c r="J76" s="232"/>
      <c r="K76" s="232"/>
      <c r="L76" s="232"/>
      <c r="M76" s="232"/>
      <c r="N76" s="233" t="s">
        <v>243</v>
      </c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187"/>
      <c r="AD76" s="35"/>
      <c r="AE76" s="35"/>
      <c r="AF76" s="35"/>
      <c r="AG76" s="187"/>
      <c r="AH76" s="35"/>
      <c r="AI76" s="35"/>
      <c r="AJ76" s="35"/>
      <c r="AK76" s="187"/>
      <c r="AL76" s="35"/>
      <c r="AM76" s="35"/>
      <c r="AN76" s="35"/>
      <c r="AO76" s="187"/>
      <c r="AP76" s="3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9"/>
      <c r="BF76" s="179"/>
      <c r="BG76" s="179"/>
      <c r="BH76" s="179"/>
      <c r="BI76" s="179"/>
      <c r="BJ76" s="179"/>
      <c r="BK76" s="179"/>
      <c r="BL76" s="179"/>
      <c r="BM76" s="179"/>
      <c r="BN76" s="179"/>
      <c r="BO76" s="179"/>
      <c r="BP76" s="179"/>
      <c r="BQ76" s="179"/>
      <c r="BW76" s="177"/>
      <c r="BX76" s="6"/>
      <c r="CU76" s="14">
        <v>61</v>
      </c>
      <c r="CV76" s="14" t="s">
        <v>244</v>
      </c>
      <c r="CW76" s="94" t="s">
        <v>118</v>
      </c>
      <c r="CX76" s="14">
        <v>1200</v>
      </c>
      <c r="CY76" s="14">
        <v>600</v>
      </c>
      <c r="DG76" s="7"/>
      <c r="DH76" s="7"/>
      <c r="DI76" s="7"/>
      <c r="DJ76" s="7"/>
      <c r="DK76" s="7"/>
      <c r="DO76" s="182"/>
      <c r="DP76" s="180"/>
      <c r="DQ76" s="183"/>
    </row>
    <row r="77" spans="3:123" ht="16.5" customHeight="1" x14ac:dyDescent="0.15"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187"/>
      <c r="AD77" s="35"/>
      <c r="AE77" s="35"/>
      <c r="AF77" s="35"/>
      <c r="AG77" s="187"/>
      <c r="AH77" s="35"/>
      <c r="AI77" s="35"/>
      <c r="AJ77" s="35"/>
      <c r="AK77" s="187"/>
      <c r="AL77" s="35"/>
      <c r="AM77" s="35"/>
      <c r="AN77" s="35"/>
      <c r="AO77" s="187"/>
      <c r="AP77" s="3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9"/>
      <c r="BF77" s="179"/>
      <c r="BG77" s="179"/>
      <c r="BH77" s="179"/>
      <c r="BI77" s="179"/>
      <c r="BJ77" s="179"/>
      <c r="BK77" s="179"/>
      <c r="BL77" s="179"/>
      <c r="BM77" s="179"/>
      <c r="BN77" s="179"/>
      <c r="BO77" s="179"/>
      <c r="BP77" s="179"/>
      <c r="BQ77" s="179"/>
      <c r="BW77" s="177"/>
      <c r="BX77" s="6"/>
      <c r="CU77" s="14">
        <v>71</v>
      </c>
      <c r="CV77" s="14" t="s">
        <v>245</v>
      </c>
      <c r="CW77" s="94" t="s">
        <v>118</v>
      </c>
      <c r="CX77" s="14">
        <v>200</v>
      </c>
      <c r="CY77" s="14">
        <v>100</v>
      </c>
      <c r="DG77" s="7"/>
      <c r="DH77" s="7"/>
      <c r="DI77" s="7"/>
      <c r="DJ77" s="7"/>
      <c r="DK77" s="7"/>
      <c r="DP77" s="180"/>
      <c r="DQ77" s="35"/>
      <c r="DS77" s="35"/>
    </row>
    <row r="78" spans="3:123" ht="16.5" customHeight="1" x14ac:dyDescent="0.4">
      <c r="D78" s="35"/>
      <c r="E78" s="210"/>
      <c r="F78" s="210"/>
      <c r="G78" s="210"/>
      <c r="H78" s="210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9"/>
      <c r="BF78" s="179"/>
      <c r="BG78" s="179"/>
      <c r="BH78" s="179"/>
      <c r="BI78" s="179"/>
      <c r="BJ78" s="179"/>
      <c r="BK78" s="179"/>
      <c r="BL78" s="179"/>
      <c r="BM78" s="179"/>
      <c r="BN78" s="179"/>
      <c r="BO78" s="179"/>
      <c r="BP78" s="179"/>
      <c r="BQ78" s="179"/>
      <c r="BW78" s="177"/>
      <c r="BX78" s="7"/>
      <c r="CU78" s="14">
        <v>72</v>
      </c>
      <c r="CV78" s="14" t="s">
        <v>246</v>
      </c>
      <c r="CW78" s="94" t="s">
        <v>118</v>
      </c>
      <c r="CX78" s="14">
        <v>100</v>
      </c>
      <c r="CY78" s="14">
        <v>50</v>
      </c>
      <c r="DG78" s="7"/>
      <c r="DH78" s="7"/>
      <c r="DI78" s="7"/>
      <c r="DJ78" s="7"/>
      <c r="DK78" s="7"/>
      <c r="DO78" s="184"/>
      <c r="DP78" s="184"/>
      <c r="DQ78" s="184"/>
      <c r="DS78" s="35"/>
    </row>
    <row r="79" spans="3:123" ht="16.5" customHeight="1" x14ac:dyDescent="0.4">
      <c r="C79" s="137"/>
      <c r="E79" s="210"/>
      <c r="F79" s="210"/>
      <c r="G79" s="210"/>
      <c r="H79" s="210"/>
      <c r="AV79" s="175"/>
      <c r="AW79" s="175"/>
      <c r="AX79" s="175"/>
      <c r="AY79" s="175"/>
      <c r="AZ79" s="175"/>
      <c r="BA79" s="175"/>
      <c r="BB79" s="175"/>
      <c r="BC79" s="175"/>
      <c r="BD79" s="175"/>
      <c r="BE79" s="179"/>
      <c r="BF79" s="179"/>
      <c r="BG79" s="179"/>
      <c r="BH79" s="179"/>
      <c r="BI79" s="179"/>
      <c r="BJ79" s="179"/>
      <c r="BK79" s="179"/>
      <c r="BL79" s="179"/>
      <c r="BM79" s="179"/>
      <c r="BN79" s="179"/>
      <c r="BO79" s="179"/>
      <c r="BP79" s="179"/>
      <c r="BQ79" s="179"/>
      <c r="BW79" s="177"/>
      <c r="BX79" s="7"/>
      <c r="CU79" s="14">
        <v>75</v>
      </c>
      <c r="CV79" s="14" t="s">
        <v>247</v>
      </c>
      <c r="CW79" s="94" t="s">
        <v>118</v>
      </c>
      <c r="CX79" s="14">
        <v>100</v>
      </c>
      <c r="CY79" s="14">
        <v>50</v>
      </c>
      <c r="DG79" s="7"/>
      <c r="DH79" s="7"/>
      <c r="DI79" s="7"/>
      <c r="DJ79" s="7"/>
      <c r="DK79" s="7"/>
      <c r="DO79" s="185"/>
      <c r="DP79" s="185"/>
      <c r="DQ79" s="185"/>
      <c r="DS79" s="35"/>
    </row>
    <row r="80" spans="3:123" ht="16.5" customHeight="1" x14ac:dyDescent="0.4">
      <c r="C80" s="137"/>
      <c r="E80" s="213"/>
      <c r="F80" s="213"/>
      <c r="G80" s="213"/>
      <c r="H80" s="213"/>
      <c r="AV80" s="175"/>
      <c r="AW80" s="175"/>
      <c r="AX80" s="175"/>
      <c r="AY80" s="175"/>
      <c r="AZ80" s="175"/>
      <c r="BA80" s="175"/>
      <c r="BB80" s="175"/>
      <c r="BC80" s="175"/>
      <c r="BD80" s="175"/>
      <c r="BE80" s="179"/>
      <c r="BF80" s="179"/>
      <c r="BG80" s="179"/>
      <c r="BH80" s="179"/>
      <c r="BI80" s="179"/>
      <c r="BJ80" s="179"/>
      <c r="BK80" s="179"/>
      <c r="BL80" s="179"/>
      <c r="BM80" s="179"/>
      <c r="BN80" s="179"/>
      <c r="BO80" s="179"/>
      <c r="BP80" s="179"/>
      <c r="BQ80" s="179"/>
      <c r="BW80" s="186"/>
      <c r="BX80" s="7"/>
      <c r="CU80" s="14">
        <v>76</v>
      </c>
      <c r="CV80" s="14" t="s">
        <v>248</v>
      </c>
      <c r="CW80" s="94" t="s">
        <v>118</v>
      </c>
      <c r="CX80" s="14">
        <v>100</v>
      </c>
      <c r="CY80" s="14">
        <v>50</v>
      </c>
      <c r="DG80" s="7"/>
      <c r="DH80" s="7"/>
      <c r="DI80" s="7"/>
      <c r="DJ80" s="7"/>
      <c r="DK80" s="7"/>
      <c r="DO80" s="185"/>
      <c r="DP80" s="185"/>
      <c r="DQ80" s="185"/>
    </row>
    <row r="81" spans="1:122" ht="16.5" customHeight="1" x14ac:dyDescent="0.15">
      <c r="C81" s="137"/>
      <c r="E81" s="212"/>
      <c r="F81" s="212"/>
      <c r="G81" s="213"/>
      <c r="H81" s="213"/>
      <c r="AV81" s="175"/>
      <c r="AW81" s="175"/>
      <c r="AX81" s="175"/>
      <c r="AY81" s="175"/>
      <c r="AZ81" s="175"/>
      <c r="BA81" s="175"/>
      <c r="BB81" s="175"/>
      <c r="BC81" s="175"/>
      <c r="BD81" s="175"/>
      <c r="BE81" s="179"/>
      <c r="BF81" s="179"/>
      <c r="BG81" s="179"/>
      <c r="BH81" s="179"/>
      <c r="BI81" s="179"/>
      <c r="BJ81" s="179"/>
      <c r="BK81" s="179"/>
      <c r="BL81" s="179"/>
      <c r="BM81" s="179"/>
      <c r="BN81" s="179"/>
      <c r="BO81" s="179"/>
      <c r="BP81" s="179"/>
      <c r="BQ81" s="179"/>
      <c r="BW81" s="186"/>
      <c r="BX81" s="7"/>
      <c r="CU81" s="14">
        <v>79</v>
      </c>
      <c r="CV81" s="14" t="s">
        <v>249</v>
      </c>
      <c r="CW81" s="94" t="s">
        <v>118</v>
      </c>
      <c r="CX81" s="14">
        <v>100</v>
      </c>
      <c r="CY81" s="14">
        <v>50</v>
      </c>
      <c r="DG81" s="7"/>
      <c r="DH81" s="7"/>
      <c r="DI81" s="7"/>
      <c r="DJ81" s="7"/>
      <c r="DK81" s="7"/>
      <c r="DP81" s="180"/>
      <c r="DQ81" s="35"/>
    </row>
    <row r="82" spans="1:122" ht="16.5" customHeight="1" x14ac:dyDescent="0.15">
      <c r="C82" s="137"/>
      <c r="E82" s="211"/>
      <c r="F82" s="209"/>
      <c r="G82" s="216"/>
      <c r="H82" s="216"/>
      <c r="AV82" s="179"/>
      <c r="AW82" s="179"/>
      <c r="AX82" s="179"/>
      <c r="AY82" s="179"/>
      <c r="AZ82" s="179"/>
      <c r="BA82" s="179"/>
      <c r="BB82" s="179"/>
      <c r="BC82" s="179"/>
      <c r="BD82" s="179"/>
      <c r="BE82" s="179"/>
      <c r="BF82" s="179"/>
      <c r="BG82" s="179"/>
      <c r="BH82" s="179"/>
      <c r="BI82" s="179"/>
      <c r="BJ82" s="179"/>
      <c r="BK82" s="179"/>
      <c r="BL82" s="179"/>
      <c r="BM82" s="179"/>
      <c r="BN82" s="179"/>
      <c r="BO82" s="179"/>
      <c r="BP82" s="179"/>
      <c r="BQ82" s="179"/>
      <c r="BW82" s="186"/>
      <c r="BX82" s="7"/>
      <c r="CU82" s="14">
        <v>80</v>
      </c>
      <c r="CV82" s="14" t="s">
        <v>250</v>
      </c>
      <c r="CW82" s="94" t="s">
        <v>118</v>
      </c>
      <c r="CX82" s="14">
        <v>200</v>
      </c>
      <c r="CY82" s="14">
        <v>100</v>
      </c>
      <c r="DG82" s="7"/>
      <c r="DH82" s="7"/>
      <c r="DI82" s="7"/>
      <c r="DJ82" s="7"/>
      <c r="DK82" s="7"/>
      <c r="DP82" s="180"/>
      <c r="DQ82" s="35"/>
    </row>
    <row r="83" spans="1:122" ht="16.5" customHeight="1" x14ac:dyDescent="0.4">
      <c r="C83" s="137"/>
      <c r="E83" s="211"/>
      <c r="F83" s="209"/>
      <c r="G83" s="216"/>
      <c r="H83" s="216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179"/>
      <c r="BN83" s="179"/>
      <c r="BO83" s="179"/>
      <c r="BP83" s="179"/>
      <c r="BQ83" s="179"/>
      <c r="BW83" s="186"/>
      <c r="BX83" s="7"/>
      <c r="CU83" s="14">
        <v>82</v>
      </c>
      <c r="CV83" s="14" t="s">
        <v>251</v>
      </c>
      <c r="CW83" s="94" t="s">
        <v>118</v>
      </c>
      <c r="CX83" s="14">
        <v>100</v>
      </c>
      <c r="CY83" s="14">
        <v>50</v>
      </c>
      <c r="DG83" s="7"/>
      <c r="DH83" s="7"/>
      <c r="DI83" s="7"/>
      <c r="DJ83" s="7"/>
      <c r="DK83" s="7"/>
    </row>
    <row r="84" spans="1:122" ht="16.5" customHeight="1" x14ac:dyDescent="0.4">
      <c r="E84" s="211"/>
      <c r="F84" s="209"/>
      <c r="G84" s="216"/>
      <c r="H84" s="216"/>
      <c r="AV84" s="179"/>
      <c r="AW84" s="179"/>
      <c r="AX84" s="179"/>
      <c r="AY84" s="179"/>
      <c r="AZ84" s="179"/>
      <c r="BA84" s="179"/>
      <c r="BB84" s="179"/>
      <c r="BC84" s="179"/>
      <c r="BD84" s="179"/>
      <c r="BE84" s="179"/>
      <c r="BF84" s="179"/>
      <c r="BG84" s="179"/>
      <c r="BH84" s="179"/>
      <c r="BI84" s="179"/>
      <c r="BJ84" s="179"/>
      <c r="BK84" s="179"/>
      <c r="BL84" s="179"/>
      <c r="BM84" s="179"/>
      <c r="BN84" s="179"/>
      <c r="BO84" s="179"/>
      <c r="BP84" s="179"/>
      <c r="BQ84" s="179"/>
      <c r="BW84" s="186"/>
      <c r="BX84" s="7"/>
      <c r="CU84" s="14">
        <v>83</v>
      </c>
      <c r="CV84" s="14" t="s">
        <v>252</v>
      </c>
      <c r="CW84" s="94" t="s">
        <v>118</v>
      </c>
      <c r="CX84" s="14">
        <v>200</v>
      </c>
      <c r="CY84" s="14">
        <v>100</v>
      </c>
      <c r="DG84" s="7"/>
      <c r="DH84" s="7"/>
      <c r="DI84" s="7"/>
      <c r="DJ84" s="7"/>
      <c r="DK84" s="7"/>
      <c r="DQ84" s="35"/>
    </row>
    <row r="85" spans="1:122" ht="16.5" customHeight="1" x14ac:dyDescent="0.4">
      <c r="E85" s="217"/>
      <c r="F85" s="217"/>
      <c r="G85" s="217"/>
      <c r="H85" s="217"/>
      <c r="AV85" s="179"/>
      <c r="AW85" s="179"/>
      <c r="AX85" s="179"/>
      <c r="AY85" s="179"/>
      <c r="AZ85" s="179"/>
      <c r="BA85" s="179"/>
      <c r="BB85" s="179"/>
      <c r="BC85" s="179"/>
      <c r="BD85" s="179"/>
      <c r="BE85" s="179"/>
      <c r="BF85" s="179"/>
      <c r="BG85" s="179"/>
      <c r="BH85" s="179"/>
      <c r="BI85" s="179"/>
      <c r="BJ85" s="179"/>
      <c r="BK85" s="179"/>
      <c r="BL85" s="179"/>
      <c r="BM85" s="179"/>
      <c r="BN85" s="179"/>
      <c r="BO85" s="179"/>
      <c r="BP85" s="179"/>
      <c r="BQ85" s="179"/>
      <c r="BW85" s="186"/>
      <c r="BX85" s="184"/>
      <c r="BY85" s="35"/>
      <c r="BZ85" s="35"/>
      <c r="CA85" s="187"/>
      <c r="CB85" s="187"/>
      <c r="CC85" s="25"/>
      <c r="CD85" s="25"/>
      <c r="CE85" s="25"/>
      <c r="CF85" s="25"/>
      <c r="CG85" s="187"/>
      <c r="CH85" s="187"/>
      <c r="CI85" s="187"/>
      <c r="CJ85" s="187"/>
      <c r="CK85" s="187"/>
      <c r="CL85" s="187"/>
      <c r="CM85" s="187"/>
      <c r="CN85" s="187"/>
      <c r="CO85" s="8"/>
      <c r="CP85" s="8"/>
      <c r="CQ85" s="8"/>
      <c r="CR85" s="188"/>
      <c r="CS85" s="189"/>
      <c r="CT85" s="189"/>
      <c r="CU85" s="14">
        <v>84</v>
      </c>
      <c r="CV85" s="14" t="s">
        <v>253</v>
      </c>
      <c r="CW85" s="94" t="s">
        <v>118</v>
      </c>
      <c r="CX85" s="14">
        <v>100</v>
      </c>
      <c r="CY85" s="14">
        <v>50</v>
      </c>
      <c r="CZ85" s="8"/>
      <c r="DG85" s="7"/>
      <c r="DH85" s="7"/>
      <c r="DI85" s="7"/>
      <c r="DJ85" s="7"/>
      <c r="DK85" s="7"/>
      <c r="DO85" s="137"/>
      <c r="DP85" s="137"/>
      <c r="DQ85" s="137"/>
    </row>
    <row r="86" spans="1:122" ht="16.5" customHeight="1" x14ac:dyDescent="0.4">
      <c r="E86" s="218"/>
      <c r="F86" s="218"/>
      <c r="G86" s="219"/>
      <c r="H86" s="219"/>
      <c r="AV86" s="179"/>
      <c r="AW86" s="179"/>
      <c r="AX86" s="179"/>
      <c r="AY86" s="179"/>
      <c r="AZ86" s="179"/>
      <c r="BA86" s="179"/>
      <c r="BB86" s="179"/>
      <c r="BC86" s="179"/>
      <c r="BD86" s="179"/>
      <c r="BE86" s="179"/>
      <c r="BF86" s="179"/>
      <c r="BG86" s="179"/>
      <c r="BH86" s="179"/>
      <c r="BI86" s="179"/>
      <c r="BJ86" s="179"/>
      <c r="BK86" s="179"/>
      <c r="BL86" s="179"/>
      <c r="BM86" s="179"/>
      <c r="BN86" s="179"/>
      <c r="BO86" s="179"/>
      <c r="BP86" s="179"/>
      <c r="BQ86" s="179"/>
      <c r="BV86" s="35"/>
      <c r="BW86" s="186"/>
      <c r="BX86" s="186"/>
      <c r="BY86" s="7"/>
      <c r="BZ86" s="34"/>
      <c r="CA86" s="34"/>
      <c r="CB86" s="34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U86" s="96">
        <v>85</v>
      </c>
      <c r="CV86" s="96" t="s">
        <v>254</v>
      </c>
      <c r="CW86" s="189" t="s">
        <v>118</v>
      </c>
      <c r="CX86" s="96">
        <v>200</v>
      </c>
      <c r="CY86" s="96">
        <v>100</v>
      </c>
      <c r="CZ86" s="12"/>
      <c r="DG86" s="7"/>
      <c r="DH86" s="7"/>
      <c r="DI86" s="7"/>
      <c r="DJ86" s="7"/>
      <c r="DK86" s="7"/>
      <c r="DO86" s="14"/>
      <c r="DP86" s="14"/>
      <c r="DQ86" s="137"/>
    </row>
    <row r="87" spans="1:122" ht="16.5" customHeight="1" x14ac:dyDescent="0.4">
      <c r="E87" s="218"/>
      <c r="F87" s="218"/>
      <c r="G87" s="219"/>
      <c r="H87" s="219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V87" s="35"/>
      <c r="BW87" s="186"/>
      <c r="BX87" s="186"/>
      <c r="BY87" s="7"/>
      <c r="BZ87" s="34"/>
      <c r="CA87" s="34"/>
      <c r="CB87" s="34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U87" s="189">
        <v>86</v>
      </c>
      <c r="CV87" s="189" t="s">
        <v>255</v>
      </c>
      <c r="CW87" s="189" t="s">
        <v>118</v>
      </c>
      <c r="CX87" s="189">
        <v>100</v>
      </c>
      <c r="CY87" s="189">
        <v>50</v>
      </c>
      <c r="CZ87" s="12"/>
      <c r="DG87" s="7"/>
      <c r="DH87" s="7"/>
      <c r="DI87" s="7"/>
      <c r="DJ87" s="7"/>
      <c r="DK87" s="7"/>
      <c r="DO87" s="14"/>
      <c r="DP87" s="14"/>
      <c r="DQ87" s="137"/>
    </row>
    <row r="88" spans="1:122" ht="16.5" customHeight="1" x14ac:dyDescent="0.15">
      <c r="E88" s="211"/>
      <c r="F88" s="209"/>
      <c r="G88" s="216"/>
      <c r="H88" s="216"/>
      <c r="S88" s="7"/>
      <c r="T88" s="7"/>
      <c r="X88" s="7"/>
      <c r="Y88" s="7"/>
      <c r="AC88" s="7"/>
      <c r="AG88" s="7"/>
      <c r="AK88" s="7"/>
      <c r="AO88" s="7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  <c r="BI88" s="175"/>
      <c r="BJ88" s="175"/>
      <c r="BK88" s="175"/>
      <c r="BL88" s="175"/>
      <c r="BM88" s="175"/>
      <c r="BN88" s="175"/>
      <c r="BO88" s="175"/>
      <c r="BP88" s="175"/>
      <c r="BQ88" s="175"/>
      <c r="BV88" s="35"/>
      <c r="BW88" s="186"/>
      <c r="BX88" s="186"/>
      <c r="BY88" s="7"/>
      <c r="BZ88" s="34"/>
      <c r="CA88" s="34"/>
      <c r="CB88" s="34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U88" s="190">
        <v>87</v>
      </c>
      <c r="CV88" s="190" t="s">
        <v>256</v>
      </c>
      <c r="CW88" s="191" t="s">
        <v>118</v>
      </c>
      <c r="CX88" s="191">
        <v>2000</v>
      </c>
      <c r="CY88" s="191">
        <v>1000</v>
      </c>
      <c r="CZ88" s="12"/>
      <c r="DC88" s="7"/>
      <c r="DD88" s="7"/>
      <c r="DF88" s="137"/>
      <c r="DG88" s="7"/>
      <c r="DH88" s="7"/>
      <c r="DI88" s="7"/>
      <c r="DJ88" s="7"/>
      <c r="DK88" s="7"/>
      <c r="DO88" s="14"/>
      <c r="DP88" s="14"/>
      <c r="DQ88" s="137"/>
    </row>
    <row r="89" spans="1:122" ht="16.5" customHeight="1" x14ac:dyDescent="0.15">
      <c r="E89" s="211"/>
      <c r="F89" s="209"/>
      <c r="G89" s="216"/>
      <c r="H89" s="216"/>
      <c r="S89" s="7"/>
      <c r="T89" s="7"/>
      <c r="X89" s="7"/>
      <c r="Y89" s="7"/>
      <c r="AC89" s="7"/>
      <c r="AG89" s="7"/>
      <c r="AK89" s="7"/>
      <c r="AO89" s="7"/>
      <c r="BQ89" s="137"/>
      <c r="BR89" s="137"/>
      <c r="BW89" s="41"/>
      <c r="BX89" s="41"/>
      <c r="BY89" s="7"/>
      <c r="BZ89" s="34"/>
      <c r="CA89" s="34"/>
      <c r="CB89" s="34"/>
      <c r="CC89" s="12"/>
      <c r="CD89" s="12"/>
      <c r="CE89" s="12"/>
      <c r="CF89" s="12"/>
      <c r="CH89" s="102"/>
      <c r="CI89" s="102"/>
      <c r="CJ89" s="102"/>
      <c r="CK89" s="102"/>
      <c r="CL89" s="102"/>
      <c r="CM89" s="102"/>
      <c r="CN89" s="102"/>
      <c r="CO89" s="24"/>
      <c r="CP89" s="24"/>
      <c r="CQ89" s="24"/>
      <c r="CR89" s="24"/>
      <c r="CS89" s="192"/>
      <c r="CT89" s="192"/>
      <c r="CU89" s="190">
        <v>88</v>
      </c>
      <c r="CV89" s="190" t="s">
        <v>256</v>
      </c>
      <c r="CW89" s="190" t="s">
        <v>64</v>
      </c>
      <c r="CX89" s="190">
        <v>4100</v>
      </c>
      <c r="CY89" s="190">
        <v>2050</v>
      </c>
      <c r="DA89" s="193"/>
      <c r="DB89" s="193"/>
      <c r="DE89" s="9"/>
      <c r="DF89" s="137"/>
      <c r="DG89" s="7"/>
      <c r="DH89" s="7"/>
      <c r="DI89" s="7"/>
      <c r="DJ89" s="7"/>
      <c r="DK89" s="7"/>
      <c r="DO89" s="14"/>
      <c r="DP89" s="14"/>
      <c r="DQ89" s="137"/>
    </row>
    <row r="90" spans="1:122" s="137" customFormat="1" ht="16.5" customHeight="1" x14ac:dyDescent="0.15">
      <c r="A90" s="7"/>
      <c r="B90" s="7"/>
      <c r="C90" s="7"/>
      <c r="E90" s="211"/>
      <c r="F90" s="209"/>
      <c r="G90" s="216"/>
      <c r="H90" s="216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S90" s="7"/>
      <c r="BT90" s="7"/>
      <c r="BU90" s="7"/>
      <c r="BV90" s="7"/>
      <c r="BY90" s="7"/>
      <c r="BZ90" s="7"/>
      <c r="CA90" s="7"/>
      <c r="CB90" s="10"/>
      <c r="CC90" s="11"/>
      <c r="CD90" s="11"/>
      <c r="CE90" s="11"/>
      <c r="CF90" s="11"/>
      <c r="CG90" s="11"/>
      <c r="CH90" s="102"/>
      <c r="CI90" s="102"/>
      <c r="CJ90" s="102"/>
      <c r="CK90" s="102"/>
      <c r="CL90" s="13"/>
      <c r="CM90" s="13"/>
      <c r="CN90" s="13"/>
      <c r="CO90" s="12"/>
      <c r="CP90" s="12"/>
      <c r="CQ90" s="12"/>
      <c r="CR90" s="12"/>
      <c r="CS90" s="13"/>
      <c r="CT90" s="13"/>
      <c r="CU90" s="190">
        <v>89</v>
      </c>
      <c r="CV90" s="190" t="s">
        <v>257</v>
      </c>
      <c r="CW90" s="194" t="s">
        <v>118</v>
      </c>
      <c r="CX90" s="194">
        <v>1600</v>
      </c>
      <c r="CY90" s="194">
        <v>800</v>
      </c>
      <c r="CZ90" s="11"/>
      <c r="DA90" s="193"/>
      <c r="DB90" s="193"/>
      <c r="DC90" s="9"/>
      <c r="DD90" s="9"/>
      <c r="DE90" s="9"/>
      <c r="DL90" s="14"/>
      <c r="DM90" s="14"/>
      <c r="DN90" s="14"/>
      <c r="DO90" s="14"/>
      <c r="DP90" s="14"/>
      <c r="DR90" s="7"/>
    </row>
    <row r="91" spans="1:122" s="137" customFormat="1" ht="16.5" customHeight="1" x14ac:dyDescent="0.15">
      <c r="A91" s="7"/>
      <c r="B91" s="7"/>
      <c r="C91" s="7"/>
      <c r="E91" s="217"/>
      <c r="F91" s="217"/>
      <c r="G91" s="217"/>
      <c r="H91" s="21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S91" s="7"/>
      <c r="BT91" s="7"/>
      <c r="BU91" s="7"/>
      <c r="BV91" s="7"/>
      <c r="BY91" s="7"/>
      <c r="BZ91" s="7"/>
      <c r="CA91" s="7"/>
      <c r="CB91" s="10"/>
      <c r="CC91" s="11"/>
      <c r="CD91" s="11"/>
      <c r="CE91" s="11"/>
      <c r="CF91" s="11"/>
      <c r="CG91" s="11"/>
      <c r="CH91" s="102"/>
      <c r="CI91" s="102"/>
      <c r="CJ91" s="102"/>
      <c r="CK91" s="102"/>
      <c r="CL91" s="13"/>
      <c r="CM91" s="13"/>
      <c r="CN91" s="13"/>
      <c r="CO91" s="12"/>
      <c r="CP91" s="12"/>
      <c r="CQ91" s="12"/>
      <c r="CR91" s="12"/>
      <c r="CS91" s="13"/>
      <c r="CT91" s="13"/>
      <c r="CU91" s="190">
        <v>90</v>
      </c>
      <c r="CV91" s="190" t="s">
        <v>258</v>
      </c>
      <c r="CW91" s="191" t="s">
        <v>118</v>
      </c>
      <c r="CX91" s="191">
        <v>1900</v>
      </c>
      <c r="CY91" s="191">
        <v>950</v>
      </c>
      <c r="CZ91" s="11"/>
      <c r="DA91" s="193"/>
      <c r="DB91" s="10"/>
      <c r="DC91" s="9"/>
      <c r="DD91" s="9"/>
      <c r="DE91" s="9"/>
      <c r="DL91" s="14"/>
      <c r="DM91" s="14"/>
      <c r="DN91" s="14"/>
      <c r="DO91" s="14"/>
      <c r="DP91" s="14"/>
      <c r="DR91" s="7"/>
    </row>
    <row r="92" spans="1:122" s="137" customFormat="1" ht="16.5" customHeight="1" x14ac:dyDescent="0.15">
      <c r="A92" s="7"/>
      <c r="B92" s="7"/>
      <c r="C92" s="7"/>
      <c r="E92" s="218"/>
      <c r="F92" s="218"/>
      <c r="G92" s="219"/>
      <c r="H92" s="219"/>
      <c r="BS92" s="7"/>
      <c r="BT92" s="7"/>
      <c r="BU92" s="7"/>
      <c r="BV92" s="7"/>
      <c r="BY92" s="7"/>
      <c r="BZ92" s="7"/>
      <c r="CA92" s="7"/>
      <c r="CB92" s="10"/>
      <c r="CC92" s="11"/>
      <c r="CD92" s="11"/>
      <c r="CE92" s="11"/>
      <c r="CF92" s="11"/>
      <c r="CG92" s="11"/>
      <c r="CH92" s="102"/>
      <c r="CI92" s="102"/>
      <c r="CJ92" s="102"/>
      <c r="CK92" s="102"/>
      <c r="CL92" s="102"/>
      <c r="CM92" s="102"/>
      <c r="CN92" s="102"/>
      <c r="CO92" s="12"/>
      <c r="CP92" s="12"/>
      <c r="CQ92" s="12"/>
      <c r="CR92" s="12"/>
      <c r="CS92" s="13"/>
      <c r="CT92" s="13"/>
      <c r="CU92" s="190">
        <v>91</v>
      </c>
      <c r="CV92" s="190" t="s">
        <v>258</v>
      </c>
      <c r="CW92" s="189" t="s">
        <v>64</v>
      </c>
      <c r="CX92" s="189">
        <v>4100</v>
      </c>
      <c r="CY92" s="189">
        <v>2050</v>
      </c>
      <c r="CZ92" s="11"/>
      <c r="DA92" s="193"/>
      <c r="DB92" s="193"/>
      <c r="DC92" s="9"/>
      <c r="DD92" s="9"/>
      <c r="DE92" s="9"/>
      <c r="DL92" s="14"/>
      <c r="DM92" s="14"/>
      <c r="DN92" s="14"/>
      <c r="DO92" s="14"/>
      <c r="DP92" s="14"/>
      <c r="DR92" s="7"/>
    </row>
    <row r="93" spans="1:122" s="137" customFormat="1" ht="16.5" customHeight="1" x14ac:dyDescent="0.15">
      <c r="A93" s="7"/>
      <c r="B93" s="7"/>
      <c r="C93" s="7"/>
      <c r="E93" s="218"/>
      <c r="F93" s="218"/>
      <c r="G93" s="219"/>
      <c r="H93" s="219"/>
      <c r="BS93" s="7"/>
      <c r="BT93" s="7"/>
      <c r="BU93" s="7"/>
      <c r="BV93" s="7"/>
      <c r="BY93" s="7"/>
      <c r="BZ93" s="7"/>
      <c r="CA93" s="7"/>
      <c r="CB93" s="10"/>
      <c r="CC93" s="11"/>
      <c r="CD93" s="11"/>
      <c r="CE93" s="11"/>
      <c r="CF93" s="11"/>
      <c r="CG93" s="11"/>
      <c r="CH93" s="102"/>
      <c r="CI93" s="102"/>
      <c r="CJ93" s="102"/>
      <c r="CK93" s="102"/>
      <c r="CL93" s="102"/>
      <c r="CM93" s="102"/>
      <c r="CN93" s="102"/>
      <c r="CO93" s="12"/>
      <c r="CP93" s="12"/>
      <c r="CQ93" s="12"/>
      <c r="CR93" s="12"/>
      <c r="CS93" s="13"/>
      <c r="CT93" s="13"/>
      <c r="CU93" s="190">
        <v>92</v>
      </c>
      <c r="CV93" s="190" t="s">
        <v>259</v>
      </c>
      <c r="CW93" s="189" t="s">
        <v>118</v>
      </c>
      <c r="CX93" s="189">
        <v>3600</v>
      </c>
      <c r="CY93" s="189">
        <v>1800</v>
      </c>
      <c r="CZ93" s="11"/>
      <c r="DA93" s="193"/>
      <c r="DB93" s="193"/>
      <c r="DC93" s="9"/>
      <c r="DD93" s="9"/>
      <c r="DE93" s="9"/>
      <c r="DL93" s="14"/>
      <c r="DM93" s="14"/>
      <c r="DN93" s="14"/>
      <c r="DO93" s="14"/>
      <c r="DP93" s="14"/>
      <c r="DR93" s="7"/>
    </row>
    <row r="94" spans="1:122" s="137" customFormat="1" ht="16.5" customHeight="1" x14ac:dyDescent="0.15">
      <c r="A94" s="7"/>
      <c r="B94" s="7"/>
      <c r="C94" s="7"/>
      <c r="E94" s="211"/>
      <c r="F94" s="209"/>
      <c r="G94" s="216"/>
      <c r="H94" s="216"/>
      <c r="BS94" s="7"/>
      <c r="BT94" s="7"/>
      <c r="BU94" s="7"/>
      <c r="BV94" s="7"/>
      <c r="CB94" s="193"/>
      <c r="CC94" s="13"/>
      <c r="CD94" s="13"/>
      <c r="CE94" s="13"/>
      <c r="CF94" s="13"/>
      <c r="CG94" s="13"/>
      <c r="CH94" s="13"/>
      <c r="CI94" s="162"/>
      <c r="CJ94" s="102"/>
      <c r="CK94" s="102"/>
      <c r="CL94" s="102"/>
      <c r="CM94" s="102"/>
      <c r="CN94" s="102"/>
      <c r="CO94" s="12"/>
      <c r="CP94" s="12"/>
      <c r="CQ94" s="12"/>
      <c r="CR94" s="12"/>
      <c r="CS94" s="13"/>
      <c r="CT94" s="13"/>
      <c r="CU94" s="190">
        <v>93</v>
      </c>
      <c r="CV94" s="190" t="s">
        <v>259</v>
      </c>
      <c r="CW94" s="189" t="s">
        <v>64</v>
      </c>
      <c r="CX94" s="189">
        <v>6300</v>
      </c>
      <c r="CY94" s="189">
        <v>3150</v>
      </c>
      <c r="CZ94" s="11"/>
      <c r="DA94" s="193"/>
      <c r="DB94" s="193"/>
      <c r="DC94" s="9"/>
      <c r="DD94" s="9"/>
      <c r="DE94" s="9"/>
      <c r="DL94" s="14"/>
      <c r="DM94" s="14"/>
      <c r="DN94" s="14"/>
      <c r="DR94" s="7"/>
    </row>
    <row r="95" spans="1:122" s="137" customFormat="1" ht="16.5" customHeight="1" x14ac:dyDescent="0.4">
      <c r="A95" s="7"/>
      <c r="B95" s="7"/>
      <c r="C95" s="7"/>
      <c r="E95" s="211"/>
      <c r="F95" s="209"/>
      <c r="G95" s="216"/>
      <c r="H95" s="216"/>
      <c r="BS95" s="7"/>
      <c r="BT95" s="7"/>
      <c r="BU95" s="7"/>
      <c r="BV95" s="7"/>
      <c r="CB95" s="193"/>
      <c r="CC95" s="13"/>
      <c r="CD95" s="13"/>
      <c r="CE95" s="13"/>
      <c r="CF95" s="13"/>
      <c r="CG95" s="13"/>
      <c r="CH95" s="13"/>
      <c r="CI95" s="162"/>
      <c r="CJ95" s="102"/>
      <c r="CK95" s="102"/>
      <c r="CL95" s="102"/>
      <c r="CM95" s="102"/>
      <c r="CN95" s="102"/>
      <c r="CO95" s="12"/>
      <c r="CP95" s="12"/>
      <c r="CQ95" s="12"/>
      <c r="CR95" s="12"/>
      <c r="CS95" s="13"/>
      <c r="CT95" s="13"/>
      <c r="CU95" s="14">
        <v>94</v>
      </c>
      <c r="CV95" s="14" t="s">
        <v>260</v>
      </c>
      <c r="CW95" s="94" t="s">
        <v>118</v>
      </c>
      <c r="CX95" s="14">
        <v>4500</v>
      </c>
      <c r="CY95" s="14">
        <v>2250</v>
      </c>
      <c r="CZ95" s="11"/>
      <c r="DA95" s="193"/>
      <c r="DB95" s="193"/>
      <c r="DC95" s="9"/>
      <c r="DD95" s="9"/>
      <c r="DE95" s="9"/>
      <c r="DR95" s="7"/>
    </row>
    <row r="96" spans="1:122" s="137" customFormat="1" ht="16.5" customHeight="1" x14ac:dyDescent="0.4">
      <c r="A96" s="7"/>
      <c r="B96" s="7"/>
      <c r="C96" s="7"/>
      <c r="E96" s="211"/>
      <c r="F96" s="209"/>
      <c r="G96" s="216"/>
      <c r="H96" s="216"/>
      <c r="BS96" s="7"/>
      <c r="BT96" s="7"/>
      <c r="BU96" s="7"/>
      <c r="CB96" s="193"/>
      <c r="CC96" s="13"/>
      <c r="CD96" s="13"/>
      <c r="CE96" s="13"/>
      <c r="CF96" s="13"/>
      <c r="CG96" s="13"/>
      <c r="CH96" s="13"/>
      <c r="CI96" s="13"/>
      <c r="CJ96" s="13"/>
      <c r="CK96" s="11"/>
      <c r="CL96" s="13"/>
      <c r="CM96" s="13"/>
      <c r="CN96" s="13"/>
      <c r="CO96" s="13"/>
      <c r="CP96" s="13"/>
      <c r="CQ96" s="13"/>
      <c r="CR96" s="13"/>
      <c r="CS96" s="13"/>
      <c r="CT96" s="13"/>
      <c r="CU96" s="14">
        <v>97</v>
      </c>
      <c r="CV96" s="14" t="s">
        <v>261</v>
      </c>
      <c r="CW96" s="94" t="s">
        <v>118</v>
      </c>
      <c r="CX96" s="14">
        <v>100</v>
      </c>
      <c r="CY96" s="14">
        <v>50</v>
      </c>
      <c r="CZ96" s="13"/>
      <c r="DA96" s="193"/>
      <c r="DB96" s="193"/>
      <c r="DC96" s="9"/>
      <c r="DD96" s="9"/>
      <c r="DE96" s="9"/>
      <c r="DL96" s="176"/>
      <c r="DM96" s="176"/>
      <c r="DN96" s="176"/>
      <c r="DO96" s="176"/>
      <c r="DP96" s="176"/>
      <c r="DR96" s="7"/>
    </row>
    <row r="97" spans="1:123" s="137" customFormat="1" ht="16.5" customHeight="1" x14ac:dyDescent="0.15">
      <c r="A97" s="7"/>
      <c r="B97" s="7"/>
      <c r="C97" s="7"/>
      <c r="E97" s="217"/>
      <c r="F97" s="217"/>
      <c r="G97" s="217"/>
      <c r="H97" s="21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CB97" s="193"/>
      <c r="CC97" s="13"/>
      <c r="CD97" s="13"/>
      <c r="CE97" s="13"/>
      <c r="CF97" s="13"/>
      <c r="CG97" s="13"/>
      <c r="CH97" s="13"/>
      <c r="CI97" s="13"/>
      <c r="CJ97" s="13"/>
      <c r="CK97" s="11"/>
      <c r="CL97" s="13"/>
      <c r="CM97" s="13"/>
      <c r="CN97" s="13"/>
      <c r="CO97" s="13"/>
      <c r="CP97" s="13"/>
      <c r="CQ97" s="13"/>
      <c r="CR97" s="13"/>
      <c r="CS97" s="13"/>
      <c r="CT97" s="13"/>
      <c r="CU97" s="14">
        <v>98</v>
      </c>
      <c r="CV97" s="14" t="s">
        <v>262</v>
      </c>
      <c r="CW97" s="94" t="s">
        <v>118</v>
      </c>
      <c r="CX97" s="14">
        <v>100</v>
      </c>
      <c r="CY97" s="14">
        <v>50</v>
      </c>
      <c r="CZ97" s="13"/>
      <c r="DA97" s="9"/>
      <c r="DB97" s="9"/>
      <c r="DC97" s="9"/>
      <c r="DD97" s="9"/>
      <c r="DE97" s="14"/>
      <c r="DF97" s="15"/>
      <c r="DL97" s="195"/>
      <c r="DM97" s="195"/>
      <c r="DN97" s="196"/>
      <c r="DO97" s="196"/>
      <c r="DP97" s="196"/>
      <c r="DR97" s="7"/>
    </row>
    <row r="98" spans="1:123" ht="16.5" customHeight="1" x14ac:dyDescent="0.15">
      <c r="E98" s="218"/>
      <c r="F98" s="218"/>
      <c r="G98" s="219"/>
      <c r="H98" s="219"/>
      <c r="S98" s="7"/>
      <c r="T98" s="7"/>
      <c r="X98" s="7"/>
      <c r="Y98" s="7"/>
      <c r="AC98" s="7"/>
      <c r="AG98" s="7"/>
      <c r="AK98" s="7"/>
      <c r="AO98" s="7"/>
      <c r="BW98" s="137"/>
      <c r="BX98" s="137"/>
      <c r="CU98" s="14">
        <v>99</v>
      </c>
      <c r="CV98" s="14" t="s">
        <v>263</v>
      </c>
      <c r="CW98" s="94" t="s">
        <v>118</v>
      </c>
      <c r="CX98" s="14">
        <v>200</v>
      </c>
      <c r="CY98" s="14">
        <v>150</v>
      </c>
      <c r="DA98" s="7"/>
      <c r="DB98" s="7"/>
      <c r="DC98" s="7"/>
      <c r="DD98" s="7"/>
      <c r="DE98" s="7"/>
      <c r="DF98" s="137"/>
      <c r="DG98" s="7"/>
      <c r="DH98" s="7"/>
      <c r="DI98" s="7"/>
      <c r="DJ98" s="7"/>
      <c r="DK98" s="7"/>
      <c r="DL98" s="196"/>
      <c r="DM98" s="196"/>
      <c r="DN98" s="196"/>
      <c r="DO98" s="196"/>
      <c r="DP98" s="196"/>
      <c r="DQ98" s="137"/>
    </row>
    <row r="99" spans="1:123" ht="16.5" customHeight="1" x14ac:dyDescent="0.15">
      <c r="E99" s="218"/>
      <c r="F99" s="218"/>
      <c r="G99" s="219"/>
      <c r="H99" s="219"/>
      <c r="S99" s="7"/>
      <c r="T99" s="7"/>
      <c r="X99" s="7"/>
      <c r="Y99" s="7"/>
      <c r="AC99" s="7"/>
      <c r="AG99" s="7"/>
      <c r="AK99" s="7"/>
      <c r="AO99" s="7"/>
      <c r="BW99" s="137"/>
      <c r="BX99" s="137"/>
      <c r="CB99" s="137"/>
      <c r="CC99" s="176"/>
      <c r="CD99" s="176"/>
      <c r="CE99" s="176"/>
      <c r="CF99" s="176"/>
      <c r="CG99" s="176"/>
      <c r="CH99" s="176"/>
      <c r="CI99" s="176"/>
      <c r="CJ99" s="176"/>
      <c r="CK99" s="176"/>
      <c r="CL99" s="176"/>
      <c r="CM99" s="176"/>
      <c r="CN99" s="176"/>
      <c r="CO99" s="176"/>
      <c r="CP99" s="176"/>
      <c r="CQ99" s="176"/>
      <c r="CR99" s="176"/>
      <c r="CS99" s="176"/>
      <c r="CT99" s="176"/>
      <c r="CU99" s="14">
        <v>100</v>
      </c>
      <c r="CV99" s="14" t="s">
        <v>264</v>
      </c>
      <c r="CW99" s="94" t="s">
        <v>118</v>
      </c>
      <c r="CX99" s="14">
        <v>400</v>
      </c>
      <c r="CY99" s="14">
        <v>200</v>
      </c>
      <c r="CZ99" s="176"/>
      <c r="DA99" s="197"/>
      <c r="DB99" s="197"/>
      <c r="DC99" s="197"/>
      <c r="DD99" s="176"/>
      <c r="DE99" s="176"/>
      <c r="DF99" s="176"/>
      <c r="DG99" s="7"/>
      <c r="DH99" s="7"/>
      <c r="DI99" s="7"/>
      <c r="DJ99" s="7"/>
      <c r="DK99" s="7"/>
      <c r="DL99" s="198"/>
      <c r="DM99" s="198"/>
      <c r="DN99" s="196"/>
      <c r="DO99" s="196"/>
      <c r="DP99" s="196"/>
      <c r="DQ99" s="137"/>
      <c r="DR99" s="137"/>
      <c r="DS99" s="137"/>
    </row>
    <row r="100" spans="1:123" ht="16.5" customHeight="1" x14ac:dyDescent="0.15">
      <c r="E100" s="211"/>
      <c r="F100" s="209"/>
      <c r="G100" s="216"/>
      <c r="H100" s="216"/>
      <c r="S100" s="7"/>
      <c r="T100" s="7"/>
      <c r="X100" s="7"/>
      <c r="Y100" s="7"/>
      <c r="AC100" s="7"/>
      <c r="AG100" s="7"/>
      <c r="AK100" s="7"/>
      <c r="AO100" s="7"/>
      <c r="BW100" s="137"/>
      <c r="BX100" s="137"/>
      <c r="CB100" s="176"/>
      <c r="CC100" s="176"/>
      <c r="CD100" s="176"/>
      <c r="CE100" s="176"/>
      <c r="CF100" s="176"/>
      <c r="CG100" s="176"/>
      <c r="CH100" s="176"/>
      <c r="CI100" s="176"/>
      <c r="CJ100" s="176"/>
      <c r="CK100" s="176"/>
      <c r="CL100" s="176"/>
      <c r="CM100" s="176"/>
      <c r="CN100" s="176"/>
      <c r="CO100" s="197"/>
      <c r="CP100" s="197"/>
      <c r="CQ100" s="197"/>
      <c r="CR100" s="197"/>
      <c r="CS100" s="197"/>
      <c r="CT100" s="197"/>
      <c r="CU100" s="14">
        <v>101</v>
      </c>
      <c r="CV100" s="14" t="s">
        <v>265</v>
      </c>
      <c r="CW100" s="94" t="s">
        <v>118</v>
      </c>
      <c r="CX100" s="14">
        <v>400</v>
      </c>
      <c r="CY100" s="14">
        <v>200</v>
      </c>
      <c r="CZ100" s="197"/>
      <c r="DA100" s="195"/>
      <c r="DB100" s="195"/>
      <c r="DC100" s="195"/>
      <c r="DD100" s="196"/>
      <c r="DE100" s="196"/>
      <c r="DF100" s="196"/>
      <c r="DG100" s="7"/>
      <c r="DH100" s="7"/>
      <c r="DI100" s="7"/>
      <c r="DJ100" s="7"/>
      <c r="DK100" s="7"/>
      <c r="DL100" s="195"/>
      <c r="DM100" s="195"/>
      <c r="DN100" s="196"/>
      <c r="DO100" s="196"/>
      <c r="DP100" s="196"/>
      <c r="DQ100" s="176"/>
      <c r="DR100" s="176"/>
      <c r="DS100" s="176"/>
    </row>
    <row r="101" spans="1:123" ht="16.5" customHeight="1" x14ac:dyDescent="0.15">
      <c r="E101" s="211"/>
      <c r="F101" s="209"/>
      <c r="G101" s="216"/>
      <c r="H101" s="216"/>
      <c r="S101" s="7"/>
      <c r="T101" s="7"/>
      <c r="X101" s="7"/>
      <c r="Y101" s="7"/>
      <c r="AC101" s="7"/>
      <c r="AG101" s="7"/>
      <c r="AK101" s="7"/>
      <c r="AO101" s="7"/>
      <c r="BW101" s="137"/>
      <c r="BX101" s="137"/>
      <c r="CB101" s="196"/>
      <c r="CC101" s="196"/>
      <c r="CD101" s="196"/>
      <c r="CE101" s="196"/>
      <c r="CF101" s="196"/>
      <c r="CG101" s="196"/>
      <c r="CH101" s="196"/>
      <c r="CI101" s="196"/>
      <c r="CJ101" s="196"/>
      <c r="CK101" s="196"/>
      <c r="CL101" s="196"/>
      <c r="CM101" s="196"/>
      <c r="CN101" s="196"/>
      <c r="CO101" s="195"/>
      <c r="CP101" s="195"/>
      <c r="CQ101" s="195"/>
      <c r="CR101" s="195"/>
      <c r="CS101" s="195"/>
      <c r="CT101" s="195"/>
      <c r="CU101" s="14">
        <v>102</v>
      </c>
      <c r="CV101" s="14" t="s">
        <v>266</v>
      </c>
      <c r="CW101" s="94" t="s">
        <v>118</v>
      </c>
      <c r="CX101" s="14">
        <v>400</v>
      </c>
      <c r="CY101" s="14">
        <v>200</v>
      </c>
      <c r="CZ101" s="195"/>
      <c r="DA101" s="195"/>
      <c r="DB101" s="195"/>
      <c r="DC101" s="195"/>
      <c r="DD101" s="196"/>
      <c r="DE101" s="196"/>
      <c r="DF101" s="196"/>
      <c r="DG101" s="7"/>
      <c r="DH101" s="7"/>
      <c r="DI101" s="7"/>
      <c r="DJ101" s="7"/>
      <c r="DK101" s="7"/>
      <c r="DL101" s="176"/>
      <c r="DM101" s="176"/>
      <c r="DN101" s="176"/>
      <c r="DO101" s="176"/>
      <c r="DP101" s="176"/>
      <c r="DQ101" s="196"/>
      <c r="DR101" s="196"/>
      <c r="DS101" s="196"/>
    </row>
    <row r="102" spans="1:123" ht="16.5" customHeight="1" x14ac:dyDescent="0.15">
      <c r="E102" s="211"/>
      <c r="F102" s="209"/>
      <c r="G102" s="216"/>
      <c r="H102" s="216"/>
      <c r="S102" s="7"/>
      <c r="T102" s="7"/>
      <c r="X102" s="7"/>
      <c r="Y102" s="7"/>
      <c r="AC102" s="7"/>
      <c r="AG102" s="7"/>
      <c r="AK102" s="7"/>
      <c r="AO102" s="7"/>
      <c r="BW102" s="137"/>
      <c r="BX102" s="137"/>
      <c r="CB102" s="196"/>
      <c r="CC102" s="196"/>
      <c r="CD102" s="196"/>
      <c r="CE102" s="196"/>
      <c r="CF102" s="196"/>
      <c r="CG102" s="196"/>
      <c r="CH102" s="196"/>
      <c r="CI102" s="196"/>
      <c r="CJ102" s="196"/>
      <c r="CK102" s="196"/>
      <c r="CL102" s="196"/>
      <c r="CM102" s="196"/>
      <c r="CN102" s="196"/>
      <c r="CO102" s="195"/>
      <c r="CP102" s="195"/>
      <c r="CQ102" s="195"/>
      <c r="CR102" s="195"/>
      <c r="CS102" s="195"/>
      <c r="CT102" s="195"/>
      <c r="CU102" s="14">
        <v>103</v>
      </c>
      <c r="CV102" s="14" t="s">
        <v>267</v>
      </c>
      <c r="CW102" s="94" t="s">
        <v>118</v>
      </c>
      <c r="CX102" s="14">
        <v>100</v>
      </c>
      <c r="CY102" s="14">
        <v>50</v>
      </c>
      <c r="CZ102" s="195"/>
      <c r="DA102" s="195"/>
      <c r="DB102" s="195"/>
      <c r="DC102" s="195"/>
      <c r="DD102" s="196"/>
      <c r="DE102" s="196"/>
      <c r="DF102" s="196"/>
      <c r="DG102" s="7"/>
      <c r="DH102" s="7"/>
      <c r="DI102" s="7"/>
      <c r="DJ102" s="7"/>
      <c r="DK102" s="7"/>
      <c r="DL102" s="176"/>
      <c r="DM102" s="176"/>
      <c r="DN102" s="176"/>
      <c r="DO102" s="176"/>
      <c r="DP102" s="176"/>
      <c r="DQ102" s="196"/>
      <c r="DR102" s="196"/>
      <c r="DS102" s="196"/>
    </row>
    <row r="103" spans="1:123" ht="16.5" customHeight="1" x14ac:dyDescent="0.15">
      <c r="E103" s="217"/>
      <c r="F103" s="217"/>
      <c r="G103" s="217"/>
      <c r="H103" s="217"/>
      <c r="S103" s="7"/>
      <c r="T103" s="7"/>
      <c r="X103" s="7"/>
      <c r="Y103" s="7"/>
      <c r="AC103" s="7"/>
      <c r="AG103" s="7"/>
      <c r="AK103" s="7"/>
      <c r="AO103" s="7"/>
      <c r="BW103" s="137"/>
      <c r="BX103" s="137"/>
      <c r="CB103" s="196"/>
      <c r="CC103" s="196"/>
      <c r="CD103" s="196"/>
      <c r="CE103" s="196"/>
      <c r="CF103" s="196"/>
      <c r="CG103" s="196"/>
      <c r="CH103" s="196"/>
      <c r="CI103" s="196"/>
      <c r="CJ103" s="196"/>
      <c r="CK103" s="196"/>
      <c r="CL103" s="196"/>
      <c r="CM103" s="196"/>
      <c r="CN103" s="196"/>
      <c r="CO103" s="195"/>
      <c r="CP103" s="195"/>
      <c r="CQ103" s="195"/>
      <c r="CR103" s="195"/>
      <c r="CS103" s="195"/>
      <c r="CT103" s="195"/>
      <c r="CU103" s="14">
        <v>104</v>
      </c>
      <c r="CV103" s="14" t="s">
        <v>268</v>
      </c>
      <c r="CW103" s="94" t="s">
        <v>118</v>
      </c>
      <c r="CX103" s="14">
        <v>100</v>
      </c>
      <c r="CY103" s="14">
        <v>50</v>
      </c>
      <c r="CZ103" s="195"/>
      <c r="DA103" s="195"/>
      <c r="DB103" s="195"/>
      <c r="DC103" s="195"/>
      <c r="DD103" s="196"/>
      <c r="DE103" s="196"/>
      <c r="DF103" s="196"/>
      <c r="DG103" s="7"/>
      <c r="DH103" s="7"/>
      <c r="DI103" s="7"/>
      <c r="DJ103" s="7"/>
      <c r="DK103" s="7"/>
      <c r="DL103" s="176"/>
      <c r="DM103" s="176"/>
      <c r="DN103" s="176"/>
      <c r="DO103" s="176"/>
      <c r="DP103" s="176"/>
      <c r="DQ103" s="196"/>
      <c r="DR103" s="196"/>
      <c r="DS103" s="196"/>
    </row>
    <row r="104" spans="1:123" ht="16.5" customHeight="1" x14ac:dyDescent="0.15">
      <c r="E104" s="218"/>
      <c r="F104" s="218"/>
      <c r="G104" s="219"/>
      <c r="H104" s="219"/>
      <c r="S104" s="7"/>
      <c r="T104" s="7"/>
      <c r="X104" s="7"/>
      <c r="Y104" s="7"/>
      <c r="AC104" s="7"/>
      <c r="AG104" s="7"/>
      <c r="AK104" s="7"/>
      <c r="AO104" s="7"/>
      <c r="BW104" s="137"/>
      <c r="BX104" s="137"/>
      <c r="CB104" s="196"/>
      <c r="CC104" s="196"/>
      <c r="CD104" s="196"/>
      <c r="CE104" s="196"/>
      <c r="CF104" s="196"/>
      <c r="CG104" s="196"/>
      <c r="CH104" s="196"/>
      <c r="CI104" s="196"/>
      <c r="CJ104" s="196"/>
      <c r="CK104" s="196"/>
      <c r="CL104" s="196"/>
      <c r="CM104" s="196"/>
      <c r="CN104" s="196"/>
      <c r="CO104" s="195"/>
      <c r="CP104" s="195"/>
      <c r="CQ104" s="195"/>
      <c r="CR104" s="195"/>
      <c r="CS104" s="195"/>
      <c r="CT104" s="195"/>
      <c r="CU104" s="14">
        <v>105</v>
      </c>
      <c r="CV104" s="14" t="s">
        <v>269</v>
      </c>
      <c r="CW104" s="94" t="s">
        <v>118</v>
      </c>
      <c r="CX104" s="14">
        <v>100</v>
      </c>
      <c r="CY104" s="14">
        <v>50</v>
      </c>
      <c r="CZ104" s="195"/>
      <c r="DA104" s="195"/>
      <c r="DB104" s="195"/>
      <c r="DC104" s="195"/>
      <c r="DD104" s="196"/>
      <c r="DE104" s="196"/>
      <c r="DF104" s="196"/>
      <c r="DG104" s="7"/>
      <c r="DH104" s="7"/>
      <c r="DI104" s="7"/>
      <c r="DJ104" s="7"/>
      <c r="DK104" s="7"/>
      <c r="DO104" s="137"/>
      <c r="DP104" s="137"/>
      <c r="DQ104" s="196"/>
      <c r="DR104" s="196"/>
      <c r="DS104" s="196"/>
    </row>
    <row r="105" spans="1:123" ht="16.5" customHeight="1" x14ac:dyDescent="0.15">
      <c r="E105" s="218"/>
      <c r="F105" s="218"/>
      <c r="G105" s="219"/>
      <c r="H105" s="219"/>
      <c r="S105" s="7"/>
      <c r="T105" s="7"/>
      <c r="X105" s="7"/>
      <c r="Y105" s="7"/>
      <c r="AC105" s="7"/>
      <c r="AG105" s="7"/>
      <c r="AK105" s="7"/>
      <c r="AO105" s="7"/>
      <c r="BW105" s="137"/>
      <c r="BX105" s="137"/>
      <c r="CB105" s="196"/>
      <c r="CC105" s="196"/>
      <c r="CD105" s="196"/>
      <c r="CE105" s="196"/>
      <c r="CF105" s="196"/>
      <c r="CG105" s="196"/>
      <c r="CH105" s="196"/>
      <c r="CI105" s="196"/>
      <c r="CJ105" s="196"/>
      <c r="CK105" s="196"/>
      <c r="CL105" s="196"/>
      <c r="CM105" s="196"/>
      <c r="CN105" s="196"/>
      <c r="CO105" s="195"/>
      <c r="CP105" s="195"/>
      <c r="CQ105" s="195"/>
      <c r="CR105" s="195"/>
      <c r="CS105" s="195"/>
      <c r="CT105" s="195"/>
      <c r="CU105" s="14">
        <v>106</v>
      </c>
      <c r="CV105" s="14" t="s">
        <v>270</v>
      </c>
      <c r="CW105" s="94" t="s">
        <v>118</v>
      </c>
      <c r="CX105" s="14">
        <v>400</v>
      </c>
      <c r="CY105" s="14">
        <v>200</v>
      </c>
      <c r="CZ105" s="195"/>
      <c r="DA105" s="195"/>
      <c r="DB105" s="195"/>
      <c r="DC105" s="195"/>
      <c r="DD105" s="196"/>
      <c r="DE105" s="196"/>
      <c r="DF105" s="196"/>
      <c r="DG105" s="7"/>
      <c r="DH105" s="7"/>
      <c r="DI105" s="7"/>
      <c r="DJ105" s="7"/>
      <c r="DK105" s="7"/>
      <c r="DO105" s="137"/>
      <c r="DP105" s="137"/>
      <c r="DQ105" s="176"/>
      <c r="DR105" s="176"/>
      <c r="DS105" s="176"/>
    </row>
    <row r="106" spans="1:123" ht="16.5" customHeight="1" x14ac:dyDescent="0.15">
      <c r="E106" s="211"/>
      <c r="F106" s="209"/>
      <c r="G106" s="216"/>
      <c r="H106" s="216"/>
      <c r="S106" s="7"/>
      <c r="T106" s="7"/>
      <c r="X106" s="7"/>
      <c r="Y106" s="7"/>
      <c r="AC106" s="7"/>
      <c r="AG106" s="7"/>
      <c r="AK106" s="7"/>
      <c r="AO106" s="7"/>
      <c r="BW106" s="137"/>
      <c r="BX106" s="137"/>
      <c r="CB106" s="196"/>
      <c r="CC106" s="196"/>
      <c r="CD106" s="196"/>
      <c r="CE106" s="196"/>
      <c r="CF106" s="196"/>
      <c r="CG106" s="196"/>
      <c r="CH106" s="196"/>
      <c r="CI106" s="196"/>
      <c r="CJ106" s="196"/>
      <c r="CK106" s="196"/>
      <c r="CL106" s="196"/>
      <c r="CM106" s="196"/>
      <c r="CN106" s="196"/>
      <c r="CO106" s="195"/>
      <c r="CP106" s="195"/>
      <c r="CQ106" s="195"/>
      <c r="CR106" s="195"/>
      <c r="CS106" s="195"/>
      <c r="CT106" s="195"/>
      <c r="CU106" s="14">
        <v>107</v>
      </c>
      <c r="CV106" s="14" t="s">
        <v>271</v>
      </c>
      <c r="CW106" s="94" t="s">
        <v>118</v>
      </c>
      <c r="CX106" s="14">
        <v>400</v>
      </c>
      <c r="CY106" s="14">
        <v>200</v>
      </c>
      <c r="CZ106" s="195"/>
      <c r="DA106" s="195"/>
      <c r="DB106" s="195"/>
      <c r="DC106" s="195"/>
      <c r="DD106" s="196"/>
      <c r="DE106" s="196"/>
      <c r="DF106" s="196"/>
      <c r="DG106" s="7"/>
      <c r="DH106" s="7"/>
      <c r="DI106" s="7"/>
      <c r="DJ106" s="7"/>
      <c r="DK106" s="7"/>
      <c r="DO106" s="137"/>
      <c r="DP106" s="137"/>
      <c r="DQ106" s="176"/>
      <c r="DR106" s="176"/>
      <c r="DS106" s="176"/>
    </row>
    <row r="107" spans="1:123" ht="16.5" customHeight="1" x14ac:dyDescent="0.15">
      <c r="E107" s="211"/>
      <c r="F107" s="209"/>
      <c r="G107" s="216"/>
      <c r="H107" s="216"/>
      <c r="S107" s="7"/>
      <c r="T107" s="7"/>
      <c r="X107" s="7"/>
      <c r="Y107" s="7"/>
      <c r="AC107" s="7"/>
      <c r="AG107" s="7"/>
      <c r="AK107" s="7"/>
      <c r="AO107" s="7"/>
      <c r="BQ107" s="9"/>
      <c r="BR107" s="9"/>
      <c r="BW107" s="137"/>
      <c r="BX107" s="137"/>
      <c r="CB107" s="176"/>
      <c r="CC107" s="176"/>
      <c r="CD107" s="176"/>
      <c r="CE107" s="176"/>
      <c r="CF107" s="196"/>
      <c r="CG107" s="196"/>
      <c r="CH107" s="196"/>
      <c r="CI107" s="196"/>
      <c r="CJ107" s="196"/>
      <c r="CK107" s="196"/>
      <c r="CL107" s="196"/>
      <c r="CM107" s="196"/>
      <c r="CN107" s="196"/>
      <c r="CO107" s="195"/>
      <c r="CP107" s="195"/>
      <c r="CQ107" s="195"/>
      <c r="CR107" s="195"/>
      <c r="CS107" s="195"/>
      <c r="CT107" s="195"/>
      <c r="CU107" s="14">
        <v>108</v>
      </c>
      <c r="CV107" s="14" t="s">
        <v>272</v>
      </c>
      <c r="CW107" s="94" t="s">
        <v>118</v>
      </c>
      <c r="CX107" s="14">
        <v>300</v>
      </c>
      <c r="CY107" s="14">
        <v>150</v>
      </c>
      <c r="CZ107" s="195"/>
      <c r="DG107" s="7"/>
      <c r="DH107" s="7"/>
      <c r="DI107" s="7"/>
      <c r="DJ107" s="7"/>
      <c r="DK107" s="7"/>
      <c r="DO107" s="137"/>
      <c r="DP107" s="137"/>
      <c r="DQ107" s="176"/>
      <c r="DR107" s="176"/>
      <c r="DS107" s="176"/>
    </row>
    <row r="108" spans="1:123" s="9" customFormat="1" ht="16.5" customHeight="1" x14ac:dyDescent="0.4">
      <c r="C108" s="7"/>
      <c r="E108" s="211"/>
      <c r="F108" s="209"/>
      <c r="G108" s="216"/>
      <c r="H108" s="216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S108" s="7"/>
      <c r="BT108" s="7"/>
      <c r="BU108" s="7"/>
      <c r="BV108" s="7"/>
      <c r="BW108" s="137"/>
      <c r="BX108" s="137"/>
      <c r="BZ108" s="10"/>
      <c r="CA108" s="10"/>
      <c r="CB108" s="19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4">
        <v>111</v>
      </c>
      <c r="CV108" s="14" t="s">
        <v>273</v>
      </c>
      <c r="CW108" s="94" t="s">
        <v>118</v>
      </c>
      <c r="CX108" s="14">
        <v>200</v>
      </c>
      <c r="CY108" s="14">
        <v>100</v>
      </c>
      <c r="CZ108" s="13"/>
      <c r="DE108" s="14"/>
      <c r="DF108" s="15"/>
      <c r="DL108" s="14"/>
      <c r="DM108" s="14"/>
      <c r="DN108" s="14"/>
      <c r="DO108" s="137"/>
      <c r="DP108" s="137"/>
      <c r="DQ108" s="137"/>
      <c r="DR108" s="137"/>
      <c r="DS108" s="137"/>
    </row>
    <row r="109" spans="1:123" s="9" customFormat="1" ht="16.5" customHeight="1" x14ac:dyDescent="0.4">
      <c r="C109" s="7"/>
      <c r="E109" s="217"/>
      <c r="F109" s="217"/>
      <c r="G109" s="217"/>
      <c r="H109" s="21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S109" s="7"/>
      <c r="BT109" s="7"/>
      <c r="BU109" s="7"/>
      <c r="BV109" s="7"/>
      <c r="BW109" s="137"/>
      <c r="BX109" s="137"/>
      <c r="BZ109" s="10"/>
      <c r="CA109" s="10"/>
      <c r="CB109" s="10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2"/>
      <c r="CP109" s="12"/>
      <c r="CQ109" s="12"/>
      <c r="CR109" s="12"/>
      <c r="CS109" s="13"/>
      <c r="CT109" s="13"/>
      <c r="CU109" s="14">
        <v>112</v>
      </c>
      <c r="CV109" s="14" t="s">
        <v>274</v>
      </c>
      <c r="CW109" s="94" t="s">
        <v>118</v>
      </c>
      <c r="CX109" s="14">
        <v>200</v>
      </c>
      <c r="CY109" s="14">
        <v>100</v>
      </c>
      <c r="CZ109" s="11"/>
      <c r="DE109" s="14"/>
      <c r="DF109" s="15"/>
      <c r="DL109" s="14"/>
      <c r="DM109" s="14"/>
      <c r="DN109" s="14"/>
      <c r="DO109" s="7"/>
      <c r="DP109" s="7"/>
      <c r="DQ109" s="7"/>
      <c r="DR109" s="7"/>
      <c r="DS109" s="7"/>
    </row>
    <row r="110" spans="1:123" s="9" customFormat="1" ht="16.5" customHeight="1" x14ac:dyDescent="0.4">
      <c r="C110" s="7"/>
      <c r="E110" s="218"/>
      <c r="F110" s="218"/>
      <c r="G110" s="219"/>
      <c r="H110" s="219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S110" s="7"/>
      <c r="BT110" s="7"/>
      <c r="BU110" s="7"/>
      <c r="BV110" s="7"/>
      <c r="BW110" s="137"/>
      <c r="BX110" s="137"/>
      <c r="BZ110" s="10"/>
      <c r="CA110" s="10"/>
      <c r="CB110" s="10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2"/>
      <c r="CP110" s="12"/>
      <c r="CQ110" s="12"/>
      <c r="CR110" s="12"/>
      <c r="CS110" s="13"/>
      <c r="CT110" s="13"/>
      <c r="CU110" s="14">
        <v>113</v>
      </c>
      <c r="CV110" s="14" t="s">
        <v>275</v>
      </c>
      <c r="CW110" s="94" t="s">
        <v>118</v>
      </c>
      <c r="CX110" s="14">
        <v>200</v>
      </c>
      <c r="CY110" s="14">
        <v>100</v>
      </c>
      <c r="CZ110" s="11"/>
      <c r="DE110" s="14"/>
      <c r="DF110" s="15"/>
      <c r="DL110" s="14"/>
      <c r="DM110" s="14"/>
      <c r="DN110" s="14"/>
      <c r="DO110" s="7"/>
      <c r="DP110" s="7"/>
      <c r="DQ110" s="7"/>
      <c r="DR110" s="7"/>
      <c r="DS110" s="7"/>
    </row>
    <row r="111" spans="1:123" s="9" customFormat="1" ht="16.5" customHeight="1" x14ac:dyDescent="0.4">
      <c r="E111" s="218"/>
      <c r="F111" s="218"/>
      <c r="G111" s="219"/>
      <c r="H111" s="219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S111" s="7"/>
      <c r="BT111" s="7"/>
      <c r="BU111" s="7"/>
      <c r="BV111" s="7"/>
      <c r="BW111" s="137"/>
      <c r="BX111" s="137"/>
      <c r="BZ111" s="10"/>
      <c r="CA111" s="10"/>
      <c r="CB111" s="10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2"/>
      <c r="CP111" s="12"/>
      <c r="CQ111" s="12"/>
      <c r="CR111" s="12"/>
      <c r="CS111" s="13"/>
      <c r="CT111" s="13"/>
      <c r="CU111" s="14">
        <v>115</v>
      </c>
      <c r="CV111" s="14" t="s">
        <v>276</v>
      </c>
      <c r="CW111" s="94" t="s">
        <v>118</v>
      </c>
      <c r="CX111" s="14">
        <v>200</v>
      </c>
      <c r="CY111" s="14">
        <v>100</v>
      </c>
      <c r="CZ111" s="11"/>
      <c r="DE111" s="14"/>
      <c r="DF111" s="15"/>
      <c r="DL111" s="14"/>
      <c r="DM111" s="14"/>
      <c r="DN111" s="14"/>
      <c r="DO111" s="7"/>
      <c r="DP111" s="7"/>
      <c r="DQ111" s="7"/>
      <c r="DR111" s="7"/>
      <c r="DS111" s="7"/>
    </row>
    <row r="112" spans="1:123" s="9" customFormat="1" ht="16.5" customHeight="1" x14ac:dyDescent="0.4"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S112" s="7"/>
      <c r="BT112" s="7"/>
      <c r="BU112" s="7"/>
      <c r="BV112" s="7"/>
      <c r="BW112" s="137"/>
      <c r="BX112" s="137"/>
      <c r="BZ112" s="10"/>
      <c r="CA112" s="10"/>
      <c r="CB112" s="10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2"/>
      <c r="CP112" s="12"/>
      <c r="CQ112" s="12"/>
      <c r="CR112" s="12"/>
      <c r="CS112" s="13"/>
      <c r="CT112" s="13"/>
      <c r="CU112" s="14">
        <v>116</v>
      </c>
      <c r="CV112" s="14" t="s">
        <v>277</v>
      </c>
      <c r="CW112" s="94" t="s">
        <v>118</v>
      </c>
      <c r="CX112" s="14">
        <v>100</v>
      </c>
      <c r="CY112" s="14">
        <v>50</v>
      </c>
      <c r="CZ112" s="11"/>
      <c r="DE112" s="14"/>
      <c r="DF112" s="15"/>
      <c r="DL112" s="14"/>
      <c r="DM112" s="14"/>
      <c r="DN112" s="14"/>
      <c r="DO112" s="7"/>
      <c r="DP112" s="7"/>
      <c r="DQ112" s="7"/>
      <c r="DR112" s="7"/>
      <c r="DS112" s="7"/>
    </row>
    <row r="113" spans="15:123" s="9" customFormat="1" ht="16.5" customHeight="1" x14ac:dyDescent="0.4"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S113" s="7"/>
      <c r="BT113" s="7"/>
      <c r="BU113" s="7"/>
      <c r="BV113" s="7"/>
      <c r="BW113" s="137"/>
      <c r="BX113" s="137"/>
      <c r="BZ113" s="10"/>
      <c r="CA113" s="10"/>
      <c r="CB113" s="10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2"/>
      <c r="CP113" s="12"/>
      <c r="CQ113" s="12"/>
      <c r="CR113" s="12"/>
      <c r="CS113" s="13"/>
      <c r="CT113" s="13"/>
      <c r="CU113" s="14">
        <v>117</v>
      </c>
      <c r="CV113" s="14" t="s">
        <v>278</v>
      </c>
      <c r="CW113" s="94" t="s">
        <v>118</v>
      </c>
      <c r="CX113" s="14">
        <v>200</v>
      </c>
      <c r="CY113" s="14">
        <v>100</v>
      </c>
      <c r="CZ113" s="11"/>
      <c r="DE113" s="14"/>
      <c r="DF113" s="15"/>
      <c r="DL113" s="14"/>
      <c r="DM113" s="14"/>
      <c r="DN113" s="14"/>
      <c r="DO113" s="7"/>
      <c r="DP113" s="7"/>
      <c r="DQ113" s="7"/>
      <c r="DR113" s="7"/>
      <c r="DS113" s="7"/>
    </row>
    <row r="114" spans="15:123" s="9" customFormat="1" ht="16.5" customHeight="1" x14ac:dyDescent="0.4">
      <c r="AN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S114" s="7"/>
      <c r="BT114" s="7"/>
      <c r="BU114" s="7"/>
      <c r="BV114" s="7"/>
      <c r="BW114" s="137"/>
      <c r="BX114" s="137"/>
      <c r="BZ114" s="10"/>
      <c r="CA114" s="10"/>
      <c r="CB114" s="10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2"/>
      <c r="CP114" s="12"/>
      <c r="CQ114" s="12"/>
      <c r="CR114" s="12"/>
      <c r="CS114" s="13"/>
      <c r="CT114" s="13"/>
      <c r="CU114" s="14">
        <v>118</v>
      </c>
      <c r="CV114" s="14" t="s">
        <v>279</v>
      </c>
      <c r="CW114" s="94" t="s">
        <v>118</v>
      </c>
      <c r="CX114" s="14">
        <v>100</v>
      </c>
      <c r="CY114" s="14">
        <v>50</v>
      </c>
      <c r="CZ114" s="11"/>
      <c r="DE114" s="14"/>
      <c r="DF114" s="15"/>
      <c r="DL114" s="14"/>
      <c r="DM114" s="14"/>
      <c r="DN114" s="14"/>
      <c r="DO114" s="7"/>
      <c r="DP114" s="7"/>
      <c r="DQ114" s="7"/>
      <c r="DR114" s="7"/>
      <c r="DS114" s="7"/>
    </row>
    <row r="115" spans="15:123" s="9" customFormat="1" ht="16.5" customHeight="1" x14ac:dyDescent="0.4">
      <c r="AN115" s="7"/>
      <c r="AO115" s="8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S115" s="7"/>
      <c r="BT115" s="7"/>
      <c r="BU115" s="7"/>
      <c r="BV115" s="7"/>
      <c r="BW115" s="137"/>
      <c r="BX115" s="137"/>
      <c r="BZ115" s="10"/>
      <c r="CA115" s="10"/>
      <c r="CB115" s="10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2"/>
      <c r="CP115" s="12"/>
      <c r="CQ115" s="12"/>
      <c r="CR115" s="12"/>
      <c r="CS115" s="13"/>
      <c r="CT115" s="13"/>
      <c r="CU115" s="14">
        <v>119</v>
      </c>
      <c r="CV115" s="14" t="s">
        <v>280</v>
      </c>
      <c r="CW115" s="94" t="s">
        <v>118</v>
      </c>
      <c r="CX115" s="14">
        <v>100</v>
      </c>
      <c r="CY115" s="14">
        <v>50</v>
      </c>
      <c r="CZ115" s="11"/>
      <c r="DE115" s="14"/>
      <c r="DF115" s="15"/>
      <c r="DL115" s="14"/>
      <c r="DM115" s="14"/>
      <c r="DN115" s="14"/>
      <c r="DO115" s="7"/>
      <c r="DP115" s="7"/>
      <c r="DQ115" s="7"/>
      <c r="DR115" s="7"/>
      <c r="DS115" s="7"/>
    </row>
    <row r="116" spans="15:123" s="9" customFormat="1" ht="16.5" customHeight="1" x14ac:dyDescent="0.4">
      <c r="AN116" s="7"/>
      <c r="AO116" s="8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S116" s="7"/>
      <c r="BT116" s="7"/>
      <c r="BU116" s="7"/>
      <c r="BV116" s="7"/>
      <c r="BW116" s="137"/>
      <c r="BX116" s="137"/>
      <c r="BZ116" s="10"/>
      <c r="CA116" s="10"/>
      <c r="CB116" s="10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2"/>
      <c r="CP116" s="12"/>
      <c r="CQ116" s="12"/>
      <c r="CR116" s="12"/>
      <c r="CS116" s="13"/>
      <c r="CT116" s="13"/>
      <c r="CU116" s="14">
        <v>120</v>
      </c>
      <c r="CV116" s="14" t="s">
        <v>281</v>
      </c>
      <c r="CW116" s="94" t="s">
        <v>118</v>
      </c>
      <c r="CX116" s="14">
        <v>100</v>
      </c>
      <c r="CY116" s="14">
        <v>50</v>
      </c>
      <c r="CZ116" s="11"/>
      <c r="DE116" s="14"/>
      <c r="DF116" s="15"/>
      <c r="DL116" s="14"/>
      <c r="DM116" s="14"/>
      <c r="DN116" s="14"/>
      <c r="DO116" s="7"/>
      <c r="DP116" s="7"/>
      <c r="DQ116" s="7"/>
      <c r="DR116" s="7"/>
      <c r="DS116" s="7"/>
    </row>
    <row r="117" spans="15:123" s="9" customFormat="1" ht="16.5" customHeight="1" x14ac:dyDescent="0.4">
      <c r="AN117" s="7"/>
      <c r="AO117" s="8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S117" s="7"/>
      <c r="BT117" s="7"/>
      <c r="BU117" s="7"/>
      <c r="BV117" s="7"/>
      <c r="BW117" s="137"/>
      <c r="BX117" s="137"/>
      <c r="BZ117" s="10"/>
      <c r="CA117" s="10"/>
      <c r="CB117" s="10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2"/>
      <c r="CP117" s="12"/>
      <c r="CQ117" s="12"/>
      <c r="CR117" s="12"/>
      <c r="CS117" s="13"/>
      <c r="CT117" s="13"/>
      <c r="CU117" s="14">
        <v>122</v>
      </c>
      <c r="CV117" s="14" t="s">
        <v>282</v>
      </c>
      <c r="CW117" s="94" t="s">
        <v>118</v>
      </c>
      <c r="CX117" s="14">
        <v>300</v>
      </c>
      <c r="CY117" s="14">
        <v>150</v>
      </c>
      <c r="CZ117" s="11"/>
      <c r="DE117" s="14"/>
      <c r="DF117" s="15"/>
      <c r="DL117" s="14"/>
      <c r="DM117" s="14"/>
      <c r="DN117" s="14"/>
      <c r="DO117" s="7"/>
      <c r="DP117" s="7"/>
      <c r="DQ117" s="7"/>
      <c r="DR117" s="7"/>
      <c r="DS117" s="7"/>
    </row>
    <row r="118" spans="15:123" s="9" customFormat="1" ht="16.5" customHeight="1" x14ac:dyDescent="0.4">
      <c r="AN118" s="7"/>
      <c r="AO118" s="8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S118" s="7"/>
      <c r="BT118" s="7"/>
      <c r="BU118" s="7"/>
      <c r="BV118" s="7"/>
      <c r="BW118" s="137"/>
      <c r="BX118" s="137"/>
      <c r="BZ118" s="10"/>
      <c r="CA118" s="10"/>
      <c r="CB118" s="10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2"/>
      <c r="CP118" s="12"/>
      <c r="CQ118" s="12"/>
      <c r="CR118" s="12"/>
      <c r="CS118" s="13"/>
      <c r="CT118" s="13"/>
      <c r="CU118" s="14">
        <v>123</v>
      </c>
      <c r="CV118" s="14" t="s">
        <v>283</v>
      </c>
      <c r="CW118" s="94" t="s">
        <v>118</v>
      </c>
      <c r="CX118" s="14">
        <v>300</v>
      </c>
      <c r="CY118" s="14">
        <v>150</v>
      </c>
      <c r="CZ118" s="11"/>
      <c r="DE118" s="14"/>
      <c r="DF118" s="15"/>
      <c r="DL118" s="14"/>
      <c r="DM118" s="14"/>
      <c r="DN118" s="14"/>
      <c r="DO118" s="7"/>
      <c r="DP118" s="7"/>
      <c r="DQ118" s="7"/>
      <c r="DR118" s="7"/>
      <c r="DS118" s="7"/>
    </row>
    <row r="119" spans="15:123" s="9" customFormat="1" ht="16.5" customHeight="1" x14ac:dyDescent="0.4">
      <c r="O119" s="7"/>
      <c r="P119" s="8"/>
      <c r="Q119" s="7"/>
      <c r="R119" s="7"/>
      <c r="AC119" s="8"/>
      <c r="AD119" s="7"/>
      <c r="AE119" s="7"/>
      <c r="AF119" s="7"/>
      <c r="AG119" s="8"/>
      <c r="AH119" s="7"/>
      <c r="AI119" s="7"/>
      <c r="AJ119" s="7"/>
      <c r="AN119" s="7"/>
      <c r="AO119" s="8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S119" s="7"/>
      <c r="BT119" s="7"/>
      <c r="BU119" s="7"/>
      <c r="BV119" s="7"/>
      <c r="BW119" s="96"/>
      <c r="BX119" s="96"/>
      <c r="BZ119" s="10"/>
      <c r="CA119" s="10"/>
      <c r="CB119" s="10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2"/>
      <c r="CP119" s="12"/>
      <c r="CQ119" s="12"/>
      <c r="CR119" s="12"/>
      <c r="CS119" s="13"/>
      <c r="CT119" s="13"/>
      <c r="CU119" s="13"/>
      <c r="CV119" s="13"/>
      <c r="CW119" s="13"/>
      <c r="CX119" s="13"/>
      <c r="CY119" s="13"/>
      <c r="CZ119" s="11"/>
      <c r="DE119" s="14"/>
      <c r="DF119" s="15"/>
      <c r="DL119" s="14"/>
      <c r="DM119" s="14"/>
      <c r="DN119" s="14"/>
      <c r="DO119" s="7"/>
      <c r="DP119" s="7"/>
      <c r="DQ119" s="7"/>
      <c r="DR119" s="7"/>
      <c r="DS119" s="7"/>
    </row>
    <row r="120" spans="15:123" s="9" customFormat="1" ht="16.5" customHeight="1" x14ac:dyDescent="0.4">
      <c r="O120" s="7"/>
      <c r="P120" s="8"/>
      <c r="Q120" s="7"/>
      <c r="R120" s="7"/>
      <c r="AC120" s="8"/>
      <c r="AD120" s="7"/>
      <c r="AE120" s="7"/>
      <c r="AF120" s="7"/>
      <c r="AG120" s="8"/>
      <c r="AH120" s="7"/>
      <c r="AI120" s="7"/>
      <c r="AJ120" s="7"/>
      <c r="AN120" s="7"/>
      <c r="AO120" s="8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S120" s="7"/>
      <c r="BT120" s="7"/>
      <c r="BU120" s="7"/>
      <c r="BV120" s="7"/>
      <c r="BW120" s="137"/>
      <c r="BX120" s="137"/>
      <c r="BZ120" s="10"/>
      <c r="CA120" s="10"/>
      <c r="CB120" s="10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2"/>
      <c r="CP120" s="12"/>
      <c r="CQ120" s="12"/>
      <c r="CR120" s="12"/>
      <c r="CS120" s="13"/>
      <c r="CT120" s="13"/>
      <c r="CU120" s="13"/>
      <c r="CV120" s="13"/>
      <c r="CW120" s="13"/>
      <c r="CX120" s="13"/>
      <c r="CY120" s="13"/>
      <c r="CZ120" s="11"/>
      <c r="DE120" s="14"/>
      <c r="DF120" s="15"/>
      <c r="DL120" s="14"/>
      <c r="DM120" s="14"/>
      <c r="DN120" s="14"/>
      <c r="DO120" s="7"/>
      <c r="DP120" s="7"/>
      <c r="DQ120" s="7"/>
      <c r="DR120" s="7"/>
      <c r="DS120" s="7"/>
    </row>
    <row r="121" spans="15:123" s="9" customFormat="1" ht="16.5" customHeight="1" x14ac:dyDescent="0.4">
      <c r="O121" s="7"/>
      <c r="P121" s="8"/>
      <c r="Q121" s="7"/>
      <c r="R121" s="7"/>
      <c r="AC121" s="8"/>
      <c r="AD121" s="7"/>
      <c r="AE121" s="7"/>
      <c r="AF121" s="7"/>
      <c r="AG121" s="8"/>
      <c r="AH121" s="7"/>
      <c r="AI121" s="7"/>
      <c r="AJ121" s="7"/>
      <c r="AN121" s="7"/>
      <c r="AO121" s="8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S121" s="7"/>
      <c r="BT121" s="7"/>
      <c r="BU121" s="7"/>
      <c r="BV121" s="7"/>
      <c r="BW121" s="137"/>
      <c r="BX121" s="137"/>
      <c r="BZ121" s="10"/>
      <c r="CA121" s="10"/>
      <c r="CB121" s="10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2"/>
      <c r="CP121" s="12"/>
      <c r="CQ121" s="12"/>
      <c r="CR121" s="12"/>
      <c r="CS121" s="13"/>
      <c r="CT121" s="13"/>
      <c r="CU121" s="13"/>
      <c r="CV121" s="13"/>
      <c r="CW121" s="13"/>
      <c r="CX121" s="13"/>
      <c r="CY121" s="13"/>
      <c r="CZ121" s="11"/>
      <c r="DE121" s="14"/>
      <c r="DF121" s="15"/>
      <c r="DL121" s="14"/>
      <c r="DM121" s="14"/>
      <c r="DN121" s="14"/>
      <c r="DO121" s="7"/>
      <c r="DP121" s="7"/>
      <c r="DQ121" s="7"/>
      <c r="DR121" s="7"/>
      <c r="DS121" s="7"/>
    </row>
    <row r="122" spans="15:123" s="9" customFormat="1" ht="16.5" customHeight="1" x14ac:dyDescent="0.4">
      <c r="O122" s="7"/>
      <c r="P122" s="8"/>
      <c r="Q122" s="7"/>
      <c r="R122" s="7"/>
      <c r="AC122" s="8"/>
      <c r="AD122" s="7"/>
      <c r="AE122" s="7"/>
      <c r="AF122" s="7"/>
      <c r="AG122" s="8"/>
      <c r="AH122" s="7"/>
      <c r="AI122" s="7"/>
      <c r="AJ122" s="7"/>
      <c r="AN122" s="7"/>
      <c r="AO122" s="8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S122" s="7"/>
      <c r="BT122" s="7"/>
      <c r="BU122" s="7"/>
      <c r="BV122" s="7"/>
      <c r="BW122" s="137"/>
      <c r="BX122" s="137"/>
      <c r="BZ122" s="10"/>
      <c r="CA122" s="10"/>
      <c r="CB122" s="10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2"/>
      <c r="CP122" s="12"/>
      <c r="CQ122" s="12"/>
      <c r="CR122" s="12"/>
      <c r="CS122" s="13"/>
      <c r="CT122" s="13"/>
      <c r="CV122" s="14"/>
      <c r="CW122" s="94"/>
      <c r="CX122" s="14"/>
      <c r="CY122" s="14"/>
      <c r="CZ122" s="11"/>
      <c r="DE122" s="14"/>
      <c r="DF122" s="15"/>
      <c r="DL122" s="14"/>
      <c r="DM122" s="14"/>
      <c r="DN122" s="14"/>
      <c r="DO122" s="7"/>
      <c r="DP122" s="7"/>
      <c r="DQ122" s="7"/>
      <c r="DR122" s="7"/>
      <c r="DS122" s="7"/>
    </row>
    <row r="123" spans="15:123" s="9" customFormat="1" ht="16.5" customHeight="1" x14ac:dyDescent="0.4">
      <c r="Q123" s="31"/>
      <c r="AC123" s="8"/>
      <c r="AD123" s="7"/>
      <c r="AE123" s="7"/>
      <c r="AF123" s="7"/>
      <c r="AG123" s="8"/>
      <c r="AH123" s="7"/>
      <c r="AI123" s="7"/>
      <c r="AJ123" s="7"/>
      <c r="AN123" s="7"/>
      <c r="AO123" s="8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137"/>
      <c r="BX123" s="137"/>
      <c r="BZ123" s="10"/>
      <c r="CA123" s="10"/>
      <c r="CB123" s="10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2"/>
      <c r="CP123" s="12"/>
      <c r="CQ123" s="12"/>
      <c r="CR123" s="12"/>
      <c r="CS123" s="13"/>
      <c r="CT123" s="13"/>
      <c r="CU123" s="13"/>
      <c r="CV123" s="11"/>
      <c r="CW123" s="11"/>
      <c r="CX123" s="13"/>
      <c r="CY123" s="11"/>
      <c r="CZ123" s="11"/>
      <c r="DE123" s="14"/>
      <c r="DF123" s="15"/>
      <c r="DH123" s="14"/>
      <c r="DI123" s="14"/>
      <c r="DJ123" s="14"/>
      <c r="DK123" s="14"/>
      <c r="DL123" s="14"/>
      <c r="DM123" s="14"/>
      <c r="DN123" s="14"/>
      <c r="DO123" s="7"/>
      <c r="DP123" s="7"/>
      <c r="DQ123" s="7"/>
      <c r="DR123" s="7"/>
      <c r="DS123" s="7"/>
    </row>
    <row r="124" spans="15:123" s="9" customFormat="1" ht="16.5" customHeight="1" x14ac:dyDescent="0.4"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18"/>
      <c r="AC124" s="8"/>
      <c r="AD124" s="7"/>
      <c r="AE124" s="7"/>
      <c r="AF124" s="7"/>
      <c r="AG124" s="8"/>
      <c r="AH124" s="7"/>
      <c r="AI124" s="7"/>
      <c r="AJ124" s="7"/>
      <c r="AN124" s="7"/>
      <c r="AO124" s="8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137"/>
      <c r="BX124" s="137"/>
      <c r="BZ124" s="10"/>
      <c r="CA124" s="10"/>
      <c r="CB124" s="10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2"/>
      <c r="CP124" s="12"/>
      <c r="CQ124" s="12"/>
      <c r="CR124" s="12"/>
      <c r="CS124" s="13"/>
      <c r="CT124" s="13"/>
      <c r="CU124" s="13"/>
      <c r="CV124" s="11"/>
      <c r="CW124" s="11"/>
      <c r="CX124" s="13"/>
      <c r="CY124" s="11"/>
      <c r="CZ124" s="11"/>
      <c r="DE124" s="14"/>
      <c r="DF124" s="15"/>
      <c r="DH124" s="14"/>
      <c r="DI124" s="14"/>
      <c r="DJ124" s="14"/>
      <c r="DK124" s="14"/>
      <c r="DL124" s="14"/>
      <c r="DM124" s="14"/>
      <c r="DN124" s="14"/>
      <c r="DO124" s="7"/>
      <c r="DP124" s="7"/>
      <c r="DQ124" s="7"/>
      <c r="DR124" s="7"/>
      <c r="DS124" s="7"/>
    </row>
    <row r="125" spans="15:123" s="9" customFormat="1" ht="16.5" customHeight="1" x14ac:dyDescent="0.4">
      <c r="Q125" s="31"/>
      <c r="AC125" s="8"/>
      <c r="AD125" s="7"/>
      <c r="AE125" s="7"/>
      <c r="AF125" s="7"/>
      <c r="AG125" s="8"/>
      <c r="AH125" s="7"/>
      <c r="AI125" s="7"/>
      <c r="AJ125" s="7"/>
      <c r="AN125" s="7"/>
      <c r="AO125" s="8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137"/>
      <c r="BX125" s="137"/>
      <c r="BZ125" s="10"/>
      <c r="CA125" s="10"/>
      <c r="CB125" s="10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2"/>
      <c r="CP125" s="12"/>
      <c r="CQ125" s="12"/>
      <c r="CR125" s="12"/>
      <c r="CS125" s="13"/>
      <c r="CT125" s="13"/>
      <c r="CU125" s="13"/>
      <c r="CV125" s="11"/>
      <c r="CW125" s="11"/>
      <c r="CX125" s="13"/>
      <c r="CY125" s="11"/>
      <c r="CZ125" s="11"/>
      <c r="DE125" s="14"/>
      <c r="DF125" s="15"/>
      <c r="DH125" s="14"/>
      <c r="DI125" s="14"/>
      <c r="DJ125" s="14"/>
      <c r="DK125" s="14"/>
      <c r="DL125" s="14"/>
      <c r="DM125" s="14"/>
      <c r="DN125" s="14"/>
      <c r="DO125" s="7"/>
      <c r="DP125" s="7"/>
      <c r="DQ125" s="7"/>
      <c r="DR125" s="7"/>
      <c r="DS125" s="7"/>
    </row>
    <row r="126" spans="15:123" s="9" customFormat="1" ht="16.5" customHeight="1" x14ac:dyDescent="0.4"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137"/>
      <c r="BX126" s="137"/>
      <c r="BZ126" s="10"/>
      <c r="CA126" s="10"/>
      <c r="CB126" s="10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2"/>
      <c r="CP126" s="12"/>
      <c r="CQ126" s="12"/>
      <c r="CR126" s="12"/>
      <c r="CS126" s="13"/>
      <c r="CT126" s="13"/>
      <c r="CU126" s="13"/>
      <c r="CV126" s="11"/>
      <c r="CW126" s="11"/>
      <c r="CX126" s="13"/>
      <c r="CY126" s="11"/>
      <c r="CZ126" s="11"/>
      <c r="DE126" s="14"/>
      <c r="DF126" s="15"/>
      <c r="DH126" s="14"/>
      <c r="DI126" s="14"/>
      <c r="DJ126" s="14"/>
      <c r="DK126" s="14"/>
      <c r="DL126" s="14"/>
      <c r="DM126" s="14"/>
      <c r="DN126" s="14"/>
      <c r="DO126" s="7"/>
      <c r="DP126" s="7"/>
      <c r="DQ126" s="7"/>
      <c r="DR126" s="7"/>
      <c r="DS126" s="7"/>
    </row>
    <row r="127" spans="15:123" s="9" customFormat="1" ht="16.5" customHeight="1" x14ac:dyDescent="0.4"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137"/>
      <c r="BX127" s="137"/>
      <c r="BZ127" s="10"/>
      <c r="CA127" s="10"/>
      <c r="CB127" s="10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2"/>
      <c r="CP127" s="12"/>
      <c r="CQ127" s="12"/>
      <c r="CR127" s="12"/>
      <c r="CS127" s="13"/>
      <c r="CT127" s="13"/>
      <c r="CU127" s="13"/>
      <c r="CV127" s="11"/>
      <c r="CW127" s="11"/>
      <c r="CX127" s="13"/>
      <c r="CY127" s="11"/>
      <c r="CZ127" s="11"/>
      <c r="DE127" s="14"/>
      <c r="DF127" s="15"/>
      <c r="DH127" s="14"/>
      <c r="DI127" s="14"/>
      <c r="DJ127" s="14"/>
      <c r="DK127" s="14"/>
      <c r="DL127" s="14"/>
      <c r="DM127" s="14"/>
      <c r="DN127" s="14"/>
      <c r="DO127" s="7"/>
      <c r="DP127" s="7"/>
      <c r="DQ127" s="7"/>
      <c r="DR127" s="7"/>
      <c r="DS127" s="7"/>
    </row>
    <row r="128" spans="15:123" s="9" customFormat="1" ht="16.5" customHeight="1" x14ac:dyDescent="0.4"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137"/>
      <c r="BX128" s="137"/>
      <c r="BZ128" s="10"/>
      <c r="CA128" s="10"/>
      <c r="CB128" s="10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2"/>
      <c r="CP128" s="12"/>
      <c r="CQ128" s="12"/>
      <c r="CR128" s="12"/>
      <c r="CS128" s="13"/>
      <c r="CT128" s="13"/>
      <c r="CU128" s="13"/>
      <c r="CV128" s="11"/>
      <c r="CW128" s="11"/>
      <c r="CX128" s="13"/>
      <c r="CY128" s="11"/>
      <c r="CZ128" s="11"/>
      <c r="DE128" s="14"/>
      <c r="DF128" s="15"/>
      <c r="DH128" s="14"/>
      <c r="DI128" s="14"/>
      <c r="DJ128" s="14"/>
      <c r="DK128" s="14"/>
      <c r="DL128" s="14"/>
      <c r="DM128" s="14"/>
      <c r="DN128" s="14"/>
      <c r="DO128" s="7"/>
      <c r="DP128" s="7"/>
      <c r="DQ128" s="7"/>
      <c r="DR128" s="7"/>
      <c r="DS128" s="7"/>
    </row>
    <row r="129" spans="45:123" s="9" customFormat="1" ht="16.5" customHeight="1" x14ac:dyDescent="0.4"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137"/>
      <c r="BX129" s="137"/>
      <c r="BZ129" s="10"/>
      <c r="CA129" s="10"/>
      <c r="CB129" s="10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2"/>
      <c r="CP129" s="12"/>
      <c r="CQ129" s="12"/>
      <c r="CR129" s="12"/>
      <c r="CS129" s="13"/>
      <c r="CT129" s="13"/>
      <c r="CU129" s="13"/>
      <c r="CV129" s="11"/>
      <c r="CW129" s="11"/>
      <c r="CX129" s="13"/>
      <c r="CY129" s="11"/>
      <c r="CZ129" s="11"/>
      <c r="DE129" s="14"/>
      <c r="DF129" s="15"/>
      <c r="DH129" s="14"/>
      <c r="DI129" s="14"/>
      <c r="DJ129" s="14"/>
      <c r="DK129" s="14"/>
      <c r="DL129" s="14"/>
      <c r="DM129" s="14"/>
      <c r="DN129" s="14"/>
      <c r="DO129" s="7"/>
      <c r="DP129" s="7"/>
      <c r="DQ129" s="7"/>
      <c r="DR129" s="7"/>
      <c r="DS129" s="7"/>
    </row>
    <row r="130" spans="45:123" s="9" customFormat="1" ht="16.5" customHeight="1" x14ac:dyDescent="0.4"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137"/>
      <c r="BX130" s="137"/>
      <c r="BZ130" s="10"/>
      <c r="CA130" s="10"/>
      <c r="CB130" s="10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2"/>
      <c r="CP130" s="12"/>
      <c r="CQ130" s="12"/>
      <c r="CR130" s="12"/>
      <c r="CS130" s="13"/>
      <c r="CT130" s="13"/>
      <c r="CU130" s="13"/>
      <c r="CV130" s="11"/>
      <c r="CW130" s="11"/>
      <c r="CX130" s="13"/>
      <c r="CY130" s="11"/>
      <c r="CZ130" s="11"/>
      <c r="DE130" s="14"/>
      <c r="DF130" s="15"/>
      <c r="DH130" s="14"/>
      <c r="DI130" s="14"/>
      <c r="DJ130" s="14"/>
      <c r="DK130" s="14"/>
      <c r="DL130" s="14"/>
      <c r="DM130" s="14"/>
      <c r="DN130" s="14"/>
      <c r="DO130" s="7"/>
      <c r="DP130" s="7"/>
      <c r="DQ130" s="7"/>
      <c r="DR130" s="7"/>
      <c r="DS130" s="7"/>
    </row>
    <row r="131" spans="45:123" s="9" customFormat="1" ht="16.5" customHeight="1" x14ac:dyDescent="0.4"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137"/>
      <c r="BX131" s="137"/>
      <c r="BZ131" s="10"/>
      <c r="CA131" s="10"/>
      <c r="CB131" s="10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2"/>
      <c r="CP131" s="12"/>
      <c r="CQ131" s="12"/>
      <c r="CR131" s="12"/>
      <c r="CS131" s="13"/>
      <c r="CT131" s="13"/>
      <c r="CU131" s="13"/>
      <c r="CV131" s="11"/>
      <c r="CW131" s="11"/>
      <c r="CX131" s="13"/>
      <c r="CY131" s="11"/>
      <c r="CZ131" s="11"/>
      <c r="DE131" s="14"/>
      <c r="DF131" s="15"/>
      <c r="DH131" s="14"/>
      <c r="DI131" s="14"/>
      <c r="DJ131" s="14"/>
      <c r="DK131" s="14"/>
      <c r="DL131" s="14"/>
      <c r="DM131" s="14"/>
      <c r="DN131" s="14"/>
      <c r="DO131" s="7"/>
      <c r="DP131" s="7"/>
      <c r="DQ131" s="7"/>
      <c r="DR131" s="7"/>
      <c r="DS131" s="7"/>
    </row>
    <row r="132" spans="45:123" s="9" customFormat="1" ht="16.5" customHeight="1" x14ac:dyDescent="0.4"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137"/>
      <c r="BX132" s="137"/>
      <c r="BZ132" s="10"/>
      <c r="CA132" s="10"/>
      <c r="CB132" s="10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2"/>
      <c r="CP132" s="12"/>
      <c r="CQ132" s="12"/>
      <c r="CR132" s="12"/>
      <c r="CS132" s="13"/>
      <c r="CT132" s="13"/>
      <c r="CU132" s="13"/>
      <c r="CV132" s="11"/>
      <c r="CW132" s="11"/>
      <c r="CX132" s="13"/>
      <c r="CY132" s="11"/>
      <c r="CZ132" s="11"/>
      <c r="DE132" s="14"/>
      <c r="DF132" s="15"/>
      <c r="DH132" s="14"/>
      <c r="DI132" s="14"/>
      <c r="DJ132" s="14"/>
      <c r="DK132" s="14"/>
      <c r="DL132" s="14"/>
      <c r="DM132" s="14"/>
      <c r="DN132" s="14"/>
      <c r="DO132" s="7"/>
      <c r="DP132" s="7"/>
      <c r="DQ132" s="7"/>
      <c r="DR132" s="7"/>
      <c r="DS132" s="7"/>
    </row>
    <row r="133" spans="45:123" s="9" customFormat="1" ht="16.5" customHeight="1" x14ac:dyDescent="0.4"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137"/>
      <c r="BX133" s="137"/>
      <c r="BZ133" s="10"/>
      <c r="CA133" s="10"/>
      <c r="CB133" s="10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2"/>
      <c r="CP133" s="12"/>
      <c r="CQ133" s="12"/>
      <c r="CR133" s="12"/>
      <c r="CS133" s="13"/>
      <c r="CT133" s="13"/>
      <c r="CU133" s="13"/>
      <c r="CV133" s="11"/>
      <c r="CW133" s="11"/>
      <c r="CX133" s="13"/>
      <c r="CY133" s="11"/>
      <c r="CZ133" s="11"/>
      <c r="DE133" s="14"/>
      <c r="DF133" s="15"/>
      <c r="DH133" s="14"/>
      <c r="DI133" s="14"/>
      <c r="DJ133" s="14"/>
      <c r="DK133" s="14"/>
      <c r="DL133" s="14"/>
      <c r="DM133" s="14"/>
      <c r="DN133" s="14"/>
      <c r="DO133" s="7"/>
      <c r="DP133" s="7"/>
      <c r="DQ133" s="7"/>
      <c r="DR133" s="7"/>
      <c r="DS133" s="7"/>
    </row>
    <row r="134" spans="45:123" s="9" customFormat="1" ht="16.5" customHeight="1" x14ac:dyDescent="0.4"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137"/>
      <c r="BX134" s="137"/>
      <c r="BZ134" s="10"/>
      <c r="CA134" s="10"/>
      <c r="CB134" s="10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2"/>
      <c r="CP134" s="12"/>
      <c r="CQ134" s="12"/>
      <c r="CR134" s="12"/>
      <c r="CS134" s="13"/>
      <c r="CT134" s="13"/>
      <c r="CU134" s="13"/>
      <c r="CV134" s="11"/>
      <c r="CW134" s="11"/>
      <c r="CX134" s="13"/>
      <c r="CY134" s="11"/>
      <c r="CZ134" s="11"/>
      <c r="DE134" s="14"/>
      <c r="DF134" s="15"/>
      <c r="DH134" s="14"/>
      <c r="DI134" s="14"/>
      <c r="DJ134" s="14"/>
      <c r="DK134" s="14"/>
      <c r="DL134" s="14"/>
      <c r="DM134" s="14"/>
      <c r="DN134" s="14"/>
      <c r="DO134" s="7"/>
      <c r="DP134" s="7"/>
      <c r="DQ134" s="7"/>
      <c r="DR134" s="7"/>
      <c r="DS134" s="7"/>
    </row>
    <row r="135" spans="45:123" s="9" customFormat="1" ht="16.5" customHeight="1" x14ac:dyDescent="0.4"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137"/>
      <c r="BX135" s="137"/>
      <c r="BZ135" s="10"/>
      <c r="CA135" s="10"/>
      <c r="CB135" s="10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2"/>
      <c r="CP135" s="12"/>
      <c r="CQ135" s="12"/>
      <c r="CR135" s="12"/>
      <c r="CS135" s="13"/>
      <c r="CT135" s="13"/>
      <c r="CU135" s="13"/>
      <c r="CV135" s="11"/>
      <c r="CW135" s="11"/>
      <c r="CX135" s="13"/>
      <c r="CY135" s="11"/>
      <c r="CZ135" s="11"/>
      <c r="DE135" s="14"/>
      <c r="DF135" s="15"/>
      <c r="DH135" s="14"/>
      <c r="DI135" s="14"/>
      <c r="DJ135" s="14"/>
      <c r="DK135" s="14"/>
      <c r="DL135" s="14"/>
      <c r="DM135" s="14"/>
      <c r="DN135" s="14"/>
      <c r="DO135" s="7"/>
      <c r="DP135" s="7"/>
      <c r="DQ135" s="7"/>
      <c r="DR135" s="7"/>
      <c r="DS135" s="7"/>
    </row>
    <row r="136" spans="45:123" s="9" customFormat="1" ht="16.5" customHeight="1" x14ac:dyDescent="0.4">
      <c r="AS136" s="199"/>
      <c r="AT136" s="199"/>
      <c r="AU136" s="199"/>
      <c r="AV136" s="199"/>
      <c r="AW136" s="199"/>
      <c r="AX136" s="199"/>
      <c r="AY136" s="199"/>
      <c r="AZ136" s="199"/>
      <c r="BA136" s="199"/>
      <c r="BB136" s="199"/>
      <c r="BC136" s="199"/>
      <c r="BD136" s="199"/>
      <c r="BE136" s="199"/>
      <c r="BF136" s="199"/>
      <c r="BG136" s="199"/>
      <c r="BH136" s="199"/>
      <c r="BI136" s="199"/>
      <c r="BJ136" s="199"/>
      <c r="BK136" s="199"/>
      <c r="BL136" s="199"/>
      <c r="BM136" s="199"/>
      <c r="BN136" s="199"/>
      <c r="BO136" s="199"/>
      <c r="BP136" s="199"/>
      <c r="BQ136" s="199"/>
      <c r="BR136" s="199"/>
      <c r="BS136" s="199"/>
      <c r="BT136" s="7"/>
      <c r="BU136" s="7"/>
      <c r="BV136" s="7"/>
      <c r="BW136" s="137"/>
      <c r="BX136" s="137"/>
      <c r="BZ136" s="10"/>
      <c r="CA136" s="10"/>
      <c r="CB136" s="10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2"/>
      <c r="CP136" s="12"/>
      <c r="CQ136" s="12"/>
      <c r="CR136" s="12"/>
      <c r="CS136" s="13"/>
      <c r="CT136" s="13"/>
      <c r="CU136" s="13"/>
      <c r="CV136" s="11"/>
      <c r="CW136" s="11"/>
      <c r="CX136" s="13"/>
      <c r="CY136" s="11"/>
      <c r="CZ136" s="11"/>
      <c r="DE136" s="14"/>
      <c r="DF136" s="15"/>
      <c r="DH136" s="14"/>
      <c r="DI136" s="14"/>
      <c r="DJ136" s="14"/>
      <c r="DK136" s="14"/>
      <c r="DL136" s="14"/>
      <c r="DM136" s="14"/>
      <c r="DN136" s="14"/>
      <c r="DO136" s="7"/>
      <c r="DP136" s="7"/>
      <c r="DQ136" s="7"/>
      <c r="DR136" s="7"/>
      <c r="DS136" s="7"/>
    </row>
    <row r="137" spans="45:123" s="9" customFormat="1" ht="16.5" customHeight="1" x14ac:dyDescent="0.4"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7"/>
      <c r="BU137" s="7"/>
      <c r="BV137" s="7"/>
      <c r="BW137" s="137"/>
      <c r="BX137" s="137"/>
      <c r="BZ137" s="10"/>
      <c r="CA137" s="10"/>
      <c r="CB137" s="10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2"/>
      <c r="CP137" s="12"/>
      <c r="CQ137" s="12"/>
      <c r="CR137" s="12"/>
      <c r="CS137" s="13"/>
      <c r="CT137" s="13"/>
      <c r="CU137" s="13"/>
      <c r="CV137" s="11"/>
      <c r="CW137" s="11"/>
      <c r="CX137" s="13"/>
      <c r="CY137" s="11"/>
      <c r="CZ137" s="11"/>
      <c r="DE137" s="14"/>
      <c r="DF137" s="15"/>
      <c r="DH137" s="14"/>
      <c r="DI137" s="14"/>
      <c r="DJ137" s="14"/>
      <c r="DK137" s="14"/>
      <c r="DL137" s="14"/>
      <c r="DM137" s="14"/>
      <c r="DN137" s="14"/>
      <c r="DO137" s="7"/>
      <c r="DP137" s="7"/>
      <c r="DQ137" s="7"/>
      <c r="DR137" s="7"/>
      <c r="DS137" s="7"/>
    </row>
    <row r="138" spans="45:123" s="9" customFormat="1" ht="16.5" customHeight="1" x14ac:dyDescent="0.4"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7"/>
      <c r="BU138" s="7"/>
      <c r="BV138" s="7"/>
      <c r="BW138" s="137"/>
      <c r="BX138" s="137"/>
      <c r="BZ138" s="10"/>
      <c r="CA138" s="10"/>
      <c r="CB138" s="10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2"/>
      <c r="CP138" s="12"/>
      <c r="CQ138" s="12"/>
      <c r="CR138" s="12"/>
      <c r="CS138" s="13"/>
      <c r="CT138" s="13"/>
      <c r="CU138" s="13"/>
      <c r="CV138" s="11"/>
      <c r="CW138" s="11"/>
      <c r="CX138" s="13"/>
      <c r="CY138" s="11"/>
      <c r="CZ138" s="11"/>
      <c r="DE138" s="14"/>
      <c r="DF138" s="15"/>
      <c r="DH138" s="14"/>
      <c r="DI138" s="14"/>
      <c r="DJ138" s="14"/>
      <c r="DK138" s="14"/>
      <c r="DL138" s="14"/>
      <c r="DM138" s="14"/>
      <c r="DN138" s="14"/>
      <c r="DO138" s="7"/>
      <c r="DP138" s="7"/>
      <c r="DQ138" s="7"/>
      <c r="DR138" s="7"/>
      <c r="DS138" s="7"/>
    </row>
    <row r="139" spans="45:123" s="9" customFormat="1" ht="16.5" customHeight="1" x14ac:dyDescent="0.4"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7"/>
      <c r="BU139" s="7"/>
      <c r="BV139" s="7"/>
      <c r="BW139" s="137"/>
      <c r="BX139" s="137"/>
      <c r="BZ139" s="10"/>
      <c r="CA139" s="10"/>
      <c r="CB139" s="10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2"/>
      <c r="CP139" s="12"/>
      <c r="CQ139" s="12"/>
      <c r="CR139" s="12"/>
      <c r="CS139" s="13"/>
      <c r="CT139" s="13"/>
      <c r="CU139" s="13"/>
      <c r="CV139" s="11"/>
      <c r="CW139" s="11"/>
      <c r="CX139" s="13"/>
      <c r="CY139" s="11"/>
      <c r="CZ139" s="11"/>
      <c r="DE139" s="14"/>
      <c r="DF139" s="15"/>
      <c r="DH139" s="14"/>
      <c r="DI139" s="14"/>
      <c r="DJ139" s="14"/>
      <c r="DK139" s="14"/>
      <c r="DL139" s="14"/>
      <c r="DM139" s="14"/>
      <c r="DN139" s="14"/>
      <c r="DO139" s="7"/>
      <c r="DP139" s="7"/>
      <c r="DQ139" s="7"/>
      <c r="DR139" s="7"/>
      <c r="DS139" s="7"/>
    </row>
    <row r="140" spans="45:123" s="9" customFormat="1" ht="16.5" customHeight="1" x14ac:dyDescent="0.4"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7"/>
      <c r="BU140" s="7"/>
      <c r="BV140" s="7"/>
      <c r="BW140" s="137"/>
      <c r="BX140" s="137"/>
      <c r="BZ140" s="10"/>
      <c r="CA140" s="10"/>
      <c r="CB140" s="10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2"/>
      <c r="CP140" s="12"/>
      <c r="CQ140" s="12"/>
      <c r="CR140" s="12"/>
      <c r="CS140" s="13"/>
      <c r="CT140" s="13"/>
      <c r="CU140" s="13"/>
      <c r="CV140" s="11"/>
      <c r="CW140" s="11"/>
      <c r="CX140" s="13"/>
      <c r="CY140" s="11"/>
      <c r="CZ140" s="11"/>
      <c r="DE140" s="14"/>
      <c r="DF140" s="15"/>
      <c r="DH140" s="14"/>
      <c r="DI140" s="14"/>
      <c r="DJ140" s="14"/>
      <c r="DK140" s="14"/>
      <c r="DL140" s="14"/>
      <c r="DM140" s="14"/>
      <c r="DN140" s="14"/>
      <c r="DO140" s="7"/>
      <c r="DP140" s="7"/>
      <c r="DQ140" s="7"/>
      <c r="DR140" s="7"/>
      <c r="DS140" s="7"/>
    </row>
    <row r="141" spans="45:123" s="9" customFormat="1" ht="16.5" customHeight="1" x14ac:dyDescent="0.4"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137"/>
      <c r="BX141" s="137"/>
      <c r="BZ141" s="10"/>
      <c r="CA141" s="10"/>
      <c r="CB141" s="10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2"/>
      <c r="CP141" s="12"/>
      <c r="CQ141" s="12"/>
      <c r="CR141" s="12"/>
      <c r="CS141" s="13"/>
      <c r="CT141" s="13"/>
      <c r="CU141" s="13"/>
      <c r="CV141" s="11"/>
      <c r="CW141" s="11"/>
      <c r="CX141" s="13"/>
      <c r="CY141" s="11"/>
      <c r="CZ141" s="11"/>
      <c r="DE141" s="14"/>
      <c r="DF141" s="15"/>
      <c r="DH141" s="14"/>
      <c r="DI141" s="14"/>
      <c r="DJ141" s="14"/>
      <c r="DK141" s="14"/>
      <c r="DL141" s="14"/>
      <c r="DM141" s="14"/>
      <c r="DN141" s="14"/>
      <c r="DO141" s="7"/>
      <c r="DP141" s="7"/>
      <c r="DQ141" s="7"/>
      <c r="DR141" s="7"/>
      <c r="DS141" s="7"/>
    </row>
    <row r="142" spans="45:123" s="9" customFormat="1" ht="16.5" customHeight="1" x14ac:dyDescent="0.4"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137"/>
      <c r="BX142" s="137"/>
      <c r="BZ142" s="10"/>
      <c r="CA142" s="10"/>
      <c r="CB142" s="10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2"/>
      <c r="CP142" s="12"/>
      <c r="CQ142" s="12"/>
      <c r="CR142" s="12"/>
      <c r="CS142" s="13"/>
      <c r="CT142" s="13"/>
      <c r="CU142" s="13"/>
      <c r="CV142" s="11"/>
      <c r="CW142" s="11"/>
      <c r="CX142" s="13"/>
      <c r="CY142" s="11"/>
      <c r="CZ142" s="11"/>
      <c r="DE142" s="14"/>
      <c r="DF142" s="15"/>
      <c r="DH142" s="14"/>
      <c r="DI142" s="14"/>
      <c r="DJ142" s="14"/>
      <c r="DK142" s="14"/>
      <c r="DL142" s="14"/>
      <c r="DM142" s="14"/>
      <c r="DN142" s="14"/>
      <c r="DO142" s="7"/>
      <c r="DP142" s="7"/>
      <c r="DQ142" s="7"/>
      <c r="DR142" s="7"/>
      <c r="DS142" s="7"/>
    </row>
    <row r="143" spans="45:123" s="9" customFormat="1" ht="16.5" customHeight="1" x14ac:dyDescent="0.4"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137"/>
      <c r="BX143" s="137"/>
      <c r="BZ143" s="10"/>
      <c r="CA143" s="10"/>
      <c r="CB143" s="10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2"/>
      <c r="CP143" s="12"/>
      <c r="CQ143" s="12"/>
      <c r="CR143" s="12"/>
      <c r="CS143" s="13"/>
      <c r="CT143" s="13"/>
      <c r="CU143" s="13"/>
      <c r="CV143" s="11"/>
      <c r="CW143" s="11"/>
      <c r="CX143" s="13"/>
      <c r="CY143" s="11"/>
      <c r="CZ143" s="11"/>
      <c r="DE143" s="14"/>
      <c r="DF143" s="15"/>
      <c r="DH143" s="14"/>
      <c r="DI143" s="14"/>
      <c r="DJ143" s="14"/>
      <c r="DK143" s="14"/>
      <c r="DL143" s="14"/>
      <c r="DM143" s="14"/>
      <c r="DN143" s="14"/>
      <c r="DO143" s="7"/>
      <c r="DP143" s="7"/>
      <c r="DQ143" s="7"/>
      <c r="DR143" s="7"/>
      <c r="DS143" s="7"/>
    </row>
    <row r="144" spans="45:123" s="9" customFormat="1" ht="16.5" customHeight="1" x14ac:dyDescent="0.4"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137"/>
      <c r="BX144" s="137"/>
      <c r="BZ144" s="10"/>
      <c r="CA144" s="10"/>
      <c r="CB144" s="10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2"/>
      <c r="CP144" s="12"/>
      <c r="CQ144" s="12"/>
      <c r="CR144" s="12"/>
      <c r="CS144" s="13"/>
      <c r="CT144" s="13"/>
      <c r="CU144" s="13"/>
      <c r="CV144" s="11"/>
      <c r="CW144" s="11"/>
      <c r="CX144" s="13"/>
      <c r="CY144" s="11"/>
      <c r="CZ144" s="11"/>
      <c r="DE144" s="14"/>
      <c r="DF144" s="15"/>
      <c r="DH144" s="14"/>
      <c r="DI144" s="14"/>
      <c r="DJ144" s="14"/>
      <c r="DK144" s="14"/>
      <c r="DL144" s="14"/>
      <c r="DM144" s="14"/>
      <c r="DN144" s="14"/>
      <c r="DO144" s="7"/>
      <c r="DP144" s="7"/>
      <c r="DQ144" s="7"/>
      <c r="DR144" s="7"/>
      <c r="DS144" s="7"/>
    </row>
    <row r="145" spans="45:123" s="9" customFormat="1" ht="16.5" customHeight="1" x14ac:dyDescent="0.4"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137"/>
      <c r="BX145" s="137"/>
      <c r="BZ145" s="10"/>
      <c r="CA145" s="10"/>
      <c r="CB145" s="10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2"/>
      <c r="CP145" s="12"/>
      <c r="CQ145" s="12"/>
      <c r="CR145" s="12"/>
      <c r="CS145" s="13"/>
      <c r="CT145" s="13"/>
      <c r="CU145" s="13"/>
      <c r="CV145" s="11"/>
      <c r="CW145" s="11"/>
      <c r="CX145" s="13"/>
      <c r="CY145" s="11"/>
      <c r="CZ145" s="11"/>
      <c r="DE145" s="14"/>
      <c r="DF145" s="15"/>
      <c r="DH145" s="14"/>
      <c r="DI145" s="14"/>
      <c r="DJ145" s="14"/>
      <c r="DK145" s="14"/>
      <c r="DL145" s="14"/>
      <c r="DM145" s="14"/>
      <c r="DN145" s="14"/>
      <c r="DO145" s="7"/>
      <c r="DP145" s="7"/>
      <c r="DQ145" s="7"/>
      <c r="DR145" s="7"/>
      <c r="DS145" s="7"/>
    </row>
    <row r="146" spans="45:123" s="9" customFormat="1" ht="16.5" customHeight="1" x14ac:dyDescent="0.4"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137"/>
      <c r="BX146" s="137"/>
      <c r="BZ146" s="10"/>
      <c r="CA146" s="10"/>
      <c r="CB146" s="10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2"/>
      <c r="CP146" s="12"/>
      <c r="CQ146" s="12"/>
      <c r="CR146" s="12"/>
      <c r="CS146" s="13"/>
      <c r="CT146" s="13"/>
      <c r="CU146" s="13"/>
      <c r="CV146" s="11"/>
      <c r="CW146" s="11"/>
      <c r="CX146" s="13"/>
      <c r="CY146" s="11"/>
      <c r="CZ146" s="11"/>
      <c r="DE146" s="14"/>
      <c r="DF146" s="15"/>
      <c r="DH146" s="14"/>
      <c r="DI146" s="14"/>
      <c r="DJ146" s="14"/>
      <c r="DK146" s="14"/>
      <c r="DL146" s="14"/>
      <c r="DM146" s="14"/>
      <c r="DN146" s="14"/>
      <c r="DO146" s="7"/>
      <c r="DP146" s="7"/>
      <c r="DQ146" s="7"/>
      <c r="DR146" s="7"/>
      <c r="DS146" s="7"/>
    </row>
    <row r="147" spans="45:123" s="9" customFormat="1" ht="16.5" customHeight="1" x14ac:dyDescent="0.4"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137"/>
      <c r="BX147" s="137"/>
      <c r="BZ147" s="10"/>
      <c r="CA147" s="10"/>
      <c r="CB147" s="10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2"/>
      <c r="CP147" s="12"/>
      <c r="CQ147" s="12"/>
      <c r="CR147" s="12"/>
      <c r="CS147" s="13"/>
      <c r="CT147" s="13"/>
      <c r="CU147" s="13"/>
      <c r="CV147" s="11"/>
      <c r="CW147" s="11"/>
      <c r="CX147" s="13"/>
      <c r="CY147" s="11"/>
      <c r="CZ147" s="11"/>
      <c r="DE147" s="14"/>
      <c r="DF147" s="15"/>
      <c r="DH147" s="14"/>
      <c r="DI147" s="14"/>
      <c r="DJ147" s="14"/>
      <c r="DK147" s="14"/>
      <c r="DL147" s="14"/>
      <c r="DM147" s="14"/>
      <c r="DN147" s="14"/>
      <c r="DO147" s="7"/>
      <c r="DP147" s="7"/>
      <c r="DQ147" s="7"/>
      <c r="DR147" s="7"/>
      <c r="DS147" s="7"/>
    </row>
    <row r="148" spans="45:123" s="9" customFormat="1" ht="16.5" customHeight="1" x14ac:dyDescent="0.4"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137"/>
      <c r="BX148" s="137"/>
      <c r="BZ148" s="10"/>
      <c r="CA148" s="10"/>
      <c r="CB148" s="10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2"/>
      <c r="CP148" s="12"/>
      <c r="CQ148" s="12"/>
      <c r="CR148" s="12"/>
      <c r="CS148" s="13"/>
      <c r="CT148" s="13"/>
      <c r="CU148" s="13"/>
      <c r="CV148" s="11"/>
      <c r="CW148" s="11"/>
      <c r="CX148" s="13"/>
      <c r="CY148" s="11"/>
      <c r="CZ148" s="11"/>
      <c r="DE148" s="14"/>
      <c r="DF148" s="15"/>
      <c r="DH148" s="14"/>
      <c r="DI148" s="14"/>
      <c r="DJ148" s="14"/>
      <c r="DK148" s="14"/>
      <c r="DL148" s="14"/>
      <c r="DM148" s="14"/>
      <c r="DN148" s="14"/>
      <c r="DO148" s="7"/>
      <c r="DP148" s="7"/>
      <c r="DQ148" s="7"/>
      <c r="DR148" s="7"/>
      <c r="DS148" s="7"/>
    </row>
    <row r="149" spans="45:123" s="9" customFormat="1" ht="16.5" customHeight="1" x14ac:dyDescent="0.4"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137"/>
      <c r="BX149" s="137"/>
      <c r="BZ149" s="10"/>
      <c r="CA149" s="10"/>
      <c r="CB149" s="10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2"/>
      <c r="CP149" s="12"/>
      <c r="CQ149" s="12"/>
      <c r="CR149" s="12"/>
      <c r="CS149" s="13"/>
      <c r="CT149" s="13"/>
      <c r="CU149" s="13"/>
      <c r="CV149" s="11"/>
      <c r="CW149" s="11"/>
      <c r="CX149" s="13"/>
      <c r="CY149" s="11"/>
      <c r="CZ149" s="11"/>
      <c r="DE149" s="14"/>
      <c r="DF149" s="15"/>
      <c r="DH149" s="14"/>
      <c r="DI149" s="14"/>
      <c r="DJ149" s="14"/>
      <c r="DK149" s="14"/>
      <c r="DL149" s="14"/>
      <c r="DM149" s="14"/>
      <c r="DN149" s="14"/>
      <c r="DO149" s="7"/>
      <c r="DP149" s="7"/>
      <c r="DQ149" s="7"/>
      <c r="DR149" s="7"/>
      <c r="DS149" s="7"/>
    </row>
    <row r="150" spans="45:123" s="9" customFormat="1" ht="16.5" customHeight="1" x14ac:dyDescent="0.4"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137"/>
      <c r="BX150" s="137"/>
      <c r="BZ150" s="10"/>
      <c r="CA150" s="10"/>
      <c r="CB150" s="10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2"/>
      <c r="CP150" s="12"/>
      <c r="CQ150" s="12"/>
      <c r="CR150" s="12"/>
      <c r="CS150" s="13"/>
      <c r="CT150" s="13"/>
      <c r="CU150" s="13"/>
      <c r="CV150" s="11"/>
      <c r="CW150" s="11"/>
      <c r="CX150" s="13"/>
      <c r="CY150" s="11"/>
      <c r="CZ150" s="11"/>
      <c r="DE150" s="14"/>
      <c r="DF150" s="15"/>
      <c r="DH150" s="14"/>
      <c r="DI150" s="14"/>
      <c r="DJ150" s="14"/>
      <c r="DK150" s="14"/>
      <c r="DL150" s="14"/>
      <c r="DM150" s="14"/>
      <c r="DN150" s="14"/>
      <c r="DO150" s="7"/>
      <c r="DP150" s="7"/>
      <c r="DQ150" s="7"/>
      <c r="DR150" s="7"/>
      <c r="DS150" s="7"/>
    </row>
    <row r="151" spans="45:123" s="9" customFormat="1" ht="16.5" customHeight="1" x14ac:dyDescent="0.4"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137"/>
      <c r="BX151" s="137"/>
      <c r="BZ151" s="10"/>
      <c r="CA151" s="10"/>
      <c r="CB151" s="10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2"/>
      <c r="CP151" s="12"/>
      <c r="CQ151" s="12"/>
      <c r="CR151" s="12"/>
      <c r="CS151" s="13"/>
      <c r="CT151" s="13"/>
      <c r="CU151" s="13"/>
      <c r="CV151" s="11"/>
      <c r="CW151" s="11"/>
      <c r="CX151" s="13"/>
      <c r="CY151" s="11"/>
      <c r="CZ151" s="11"/>
      <c r="DE151" s="14"/>
      <c r="DF151" s="15"/>
      <c r="DH151" s="14"/>
      <c r="DI151" s="14"/>
      <c r="DJ151" s="14"/>
      <c r="DK151" s="14"/>
      <c r="DL151" s="14"/>
      <c r="DM151" s="14"/>
      <c r="DN151" s="14"/>
      <c r="DO151" s="7"/>
      <c r="DP151" s="7"/>
      <c r="DQ151" s="7"/>
      <c r="DR151" s="7"/>
      <c r="DS151" s="7"/>
    </row>
    <row r="152" spans="45:123" s="9" customFormat="1" ht="16.5" customHeight="1" x14ac:dyDescent="0.4"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137"/>
      <c r="BX152" s="137"/>
      <c r="BZ152" s="10"/>
      <c r="CA152" s="10"/>
      <c r="CB152" s="10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2"/>
      <c r="CP152" s="12"/>
      <c r="CQ152" s="12"/>
      <c r="CR152" s="12"/>
      <c r="CS152" s="13"/>
      <c r="CT152" s="13"/>
      <c r="CU152" s="13"/>
      <c r="CV152" s="11"/>
      <c r="CW152" s="11"/>
      <c r="CX152" s="13"/>
      <c r="CY152" s="11"/>
      <c r="CZ152" s="11"/>
      <c r="DE152" s="14"/>
      <c r="DF152" s="15"/>
      <c r="DH152" s="14"/>
      <c r="DI152" s="14"/>
      <c r="DJ152" s="14"/>
      <c r="DK152" s="14"/>
      <c r="DL152" s="14"/>
      <c r="DM152" s="14"/>
      <c r="DN152" s="14"/>
      <c r="DO152" s="7"/>
      <c r="DP152" s="7"/>
      <c r="DQ152" s="7"/>
      <c r="DR152" s="7"/>
      <c r="DS152" s="7"/>
    </row>
    <row r="153" spans="45:123" s="9" customFormat="1" ht="16.5" customHeight="1" x14ac:dyDescent="0.4"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137"/>
      <c r="BX153" s="137"/>
      <c r="BZ153" s="10"/>
      <c r="CA153" s="10"/>
      <c r="CB153" s="10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2"/>
      <c r="CP153" s="12"/>
      <c r="CQ153" s="12"/>
      <c r="CR153" s="12"/>
      <c r="CS153" s="13"/>
      <c r="CT153" s="13"/>
      <c r="CU153" s="13"/>
      <c r="CV153" s="11"/>
      <c r="CW153" s="11"/>
      <c r="CX153" s="13"/>
      <c r="CY153" s="11"/>
      <c r="CZ153" s="11"/>
      <c r="DE153" s="14"/>
      <c r="DF153" s="15"/>
      <c r="DH153" s="14"/>
      <c r="DI153" s="14"/>
      <c r="DJ153" s="14"/>
      <c r="DK153" s="14"/>
      <c r="DL153" s="14"/>
      <c r="DM153" s="14"/>
      <c r="DN153" s="14"/>
      <c r="DO153" s="7"/>
      <c r="DP153" s="7"/>
      <c r="DQ153" s="7"/>
      <c r="DR153" s="7"/>
      <c r="DS153" s="7"/>
    </row>
    <row r="154" spans="45:123" s="9" customFormat="1" ht="16.5" customHeight="1" x14ac:dyDescent="0.4"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137"/>
      <c r="BX154" s="137"/>
      <c r="BZ154" s="10"/>
      <c r="CA154" s="10"/>
      <c r="CB154" s="10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2"/>
      <c r="CP154" s="12"/>
      <c r="CQ154" s="12"/>
      <c r="CR154" s="12"/>
      <c r="CS154" s="13"/>
      <c r="CT154" s="13"/>
      <c r="CU154" s="13"/>
      <c r="CV154" s="11"/>
      <c r="CW154" s="11"/>
      <c r="CX154" s="13"/>
      <c r="CY154" s="11"/>
      <c r="CZ154" s="11"/>
      <c r="DE154" s="14"/>
      <c r="DF154" s="15"/>
      <c r="DH154" s="14"/>
      <c r="DI154" s="14"/>
      <c r="DJ154" s="14"/>
      <c r="DK154" s="14"/>
      <c r="DL154" s="14"/>
      <c r="DM154" s="14"/>
      <c r="DN154" s="14"/>
      <c r="DO154" s="7"/>
      <c r="DP154" s="7"/>
      <c r="DQ154" s="7"/>
      <c r="DR154" s="7"/>
      <c r="DS154" s="7"/>
    </row>
    <row r="155" spans="45:123" s="9" customFormat="1" ht="16.5" customHeight="1" x14ac:dyDescent="0.4"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137"/>
      <c r="BX155" s="137"/>
      <c r="BZ155" s="10"/>
      <c r="CA155" s="10"/>
      <c r="CB155" s="10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2"/>
      <c r="CP155" s="12"/>
      <c r="CQ155" s="12"/>
      <c r="CR155" s="12"/>
      <c r="CS155" s="13"/>
      <c r="CT155" s="13"/>
      <c r="CU155" s="13"/>
      <c r="CV155" s="11"/>
      <c r="CW155" s="11"/>
      <c r="CX155" s="13"/>
      <c r="CY155" s="11"/>
      <c r="CZ155" s="11"/>
      <c r="DE155" s="14"/>
      <c r="DF155" s="15"/>
      <c r="DH155" s="14"/>
      <c r="DI155" s="14"/>
      <c r="DJ155" s="14"/>
      <c r="DK155" s="14"/>
      <c r="DL155" s="14"/>
      <c r="DM155" s="14"/>
      <c r="DN155" s="14"/>
      <c r="DO155" s="7"/>
      <c r="DP155" s="7"/>
      <c r="DQ155" s="7"/>
      <c r="DR155" s="7"/>
      <c r="DS155" s="7"/>
    </row>
    <row r="156" spans="45:123" s="9" customFormat="1" ht="16.5" customHeight="1" x14ac:dyDescent="0.4"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137"/>
      <c r="BX156" s="137"/>
      <c r="BZ156" s="10"/>
      <c r="CA156" s="10"/>
      <c r="CB156" s="10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2"/>
      <c r="CP156" s="12"/>
      <c r="CQ156" s="12"/>
      <c r="CR156" s="12"/>
      <c r="CS156" s="13"/>
      <c r="CT156" s="13"/>
      <c r="CU156" s="13"/>
      <c r="CV156" s="11"/>
      <c r="CW156" s="11"/>
      <c r="CX156" s="13"/>
      <c r="CY156" s="11"/>
      <c r="CZ156" s="11"/>
      <c r="DE156" s="14"/>
      <c r="DF156" s="15"/>
      <c r="DH156" s="14"/>
      <c r="DI156" s="14"/>
      <c r="DJ156" s="14"/>
      <c r="DK156" s="14"/>
      <c r="DL156" s="14"/>
      <c r="DM156" s="14"/>
      <c r="DN156" s="14"/>
      <c r="DO156" s="7"/>
      <c r="DP156" s="7"/>
      <c r="DQ156" s="7"/>
      <c r="DR156" s="7"/>
      <c r="DS156" s="7"/>
    </row>
    <row r="157" spans="45:123" s="9" customFormat="1" ht="16.5" customHeight="1" x14ac:dyDescent="0.4"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137"/>
      <c r="BX157" s="137"/>
      <c r="BZ157" s="10"/>
      <c r="CA157" s="10"/>
      <c r="CB157" s="10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2"/>
      <c r="CP157" s="12"/>
      <c r="CQ157" s="12"/>
      <c r="CR157" s="12"/>
      <c r="CS157" s="13"/>
      <c r="CT157" s="13"/>
      <c r="CU157" s="13"/>
      <c r="CV157" s="11"/>
      <c r="CW157" s="11"/>
      <c r="CX157" s="13"/>
      <c r="CY157" s="11"/>
      <c r="CZ157" s="11"/>
      <c r="DE157" s="14"/>
      <c r="DF157" s="15"/>
      <c r="DH157" s="14"/>
      <c r="DI157" s="14"/>
      <c r="DJ157" s="14"/>
      <c r="DK157" s="14"/>
      <c r="DL157" s="14"/>
      <c r="DM157" s="14"/>
      <c r="DN157" s="14"/>
      <c r="DO157" s="7"/>
      <c r="DP157" s="7"/>
      <c r="DQ157" s="7"/>
      <c r="DR157" s="7"/>
      <c r="DS157" s="7"/>
    </row>
    <row r="158" spans="45:123" s="9" customFormat="1" ht="16.5" customHeight="1" x14ac:dyDescent="0.4"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137"/>
      <c r="BX158" s="137"/>
      <c r="BZ158" s="10"/>
      <c r="CA158" s="10"/>
      <c r="CB158" s="10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2"/>
      <c r="CP158" s="12"/>
      <c r="CQ158" s="12"/>
      <c r="CR158" s="12"/>
      <c r="CS158" s="13"/>
      <c r="CT158" s="13"/>
      <c r="CU158" s="13"/>
      <c r="CV158" s="11"/>
      <c r="CW158" s="11"/>
      <c r="CX158" s="13"/>
      <c r="CY158" s="11"/>
      <c r="CZ158" s="11"/>
      <c r="DE158" s="14"/>
      <c r="DF158" s="15"/>
      <c r="DH158" s="14"/>
      <c r="DI158" s="14"/>
      <c r="DJ158" s="14"/>
      <c r="DK158" s="14"/>
      <c r="DL158" s="14"/>
      <c r="DM158" s="14"/>
      <c r="DN158" s="14"/>
      <c r="DO158" s="7"/>
      <c r="DP158" s="7"/>
      <c r="DQ158" s="7"/>
      <c r="DR158" s="7"/>
      <c r="DS158" s="7"/>
    </row>
    <row r="159" spans="45:123" s="9" customFormat="1" ht="16.5" customHeight="1" x14ac:dyDescent="0.4"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137"/>
      <c r="BX159" s="137"/>
      <c r="BZ159" s="10"/>
      <c r="CA159" s="10"/>
      <c r="CB159" s="10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2"/>
      <c r="CP159" s="12"/>
      <c r="CQ159" s="12"/>
      <c r="CR159" s="12"/>
      <c r="CS159" s="13"/>
      <c r="CT159" s="13"/>
      <c r="CU159" s="13"/>
      <c r="CV159" s="11"/>
      <c r="CW159" s="11"/>
      <c r="CX159" s="13"/>
      <c r="CY159" s="11"/>
      <c r="CZ159" s="11"/>
      <c r="DE159" s="14"/>
      <c r="DF159" s="15"/>
      <c r="DH159" s="14"/>
      <c r="DI159" s="14"/>
      <c r="DJ159" s="14"/>
      <c r="DK159" s="14"/>
      <c r="DL159" s="14"/>
      <c r="DM159" s="14"/>
      <c r="DN159" s="14"/>
      <c r="DO159" s="7"/>
      <c r="DP159" s="7"/>
      <c r="DQ159" s="7"/>
      <c r="DR159" s="7"/>
      <c r="DS159" s="7"/>
    </row>
    <row r="160" spans="45:123" s="9" customFormat="1" ht="16.5" customHeight="1" x14ac:dyDescent="0.4"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96"/>
      <c r="BX160" s="96"/>
      <c r="BZ160" s="10"/>
      <c r="CA160" s="10"/>
      <c r="CB160" s="10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2"/>
      <c r="CP160" s="12"/>
      <c r="CQ160" s="12"/>
      <c r="CR160" s="12"/>
      <c r="CS160" s="13"/>
      <c r="CT160" s="13"/>
      <c r="CU160" s="13"/>
      <c r="CV160" s="11"/>
      <c r="CW160" s="11"/>
      <c r="CX160" s="13"/>
      <c r="CY160" s="11"/>
      <c r="CZ160" s="11"/>
      <c r="DE160" s="14"/>
      <c r="DF160" s="15"/>
      <c r="DH160" s="14"/>
      <c r="DI160" s="14"/>
      <c r="DJ160" s="14"/>
      <c r="DK160" s="14"/>
      <c r="DL160" s="14"/>
      <c r="DM160" s="14"/>
      <c r="DN160" s="14"/>
      <c r="DO160" s="7"/>
      <c r="DP160" s="7"/>
      <c r="DQ160" s="7"/>
      <c r="DR160" s="7"/>
      <c r="DS160" s="7"/>
    </row>
    <row r="161" spans="19:123" s="9" customFormat="1" ht="16.5" customHeight="1" x14ac:dyDescent="0.4"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137"/>
      <c r="BX161" s="137"/>
      <c r="BZ161" s="10"/>
      <c r="CA161" s="10"/>
      <c r="CB161" s="10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2"/>
      <c r="CP161" s="12"/>
      <c r="CQ161" s="12"/>
      <c r="CR161" s="12"/>
      <c r="CS161" s="13"/>
      <c r="CT161" s="13"/>
      <c r="CU161" s="13"/>
      <c r="CV161" s="11"/>
      <c r="CW161" s="11"/>
      <c r="CX161" s="13"/>
      <c r="CY161" s="11"/>
      <c r="CZ161" s="11"/>
      <c r="DE161" s="14"/>
      <c r="DF161" s="15"/>
      <c r="DH161" s="14"/>
      <c r="DI161" s="14"/>
      <c r="DJ161" s="14"/>
      <c r="DK161" s="14"/>
      <c r="DL161" s="14"/>
      <c r="DM161" s="14"/>
      <c r="DN161" s="14"/>
      <c r="DO161" s="7"/>
      <c r="DP161" s="7"/>
      <c r="DQ161" s="7"/>
      <c r="DR161" s="7"/>
      <c r="DS161" s="7"/>
    </row>
    <row r="162" spans="19:123" s="9" customFormat="1" ht="16.5" customHeight="1" x14ac:dyDescent="0.4">
      <c r="S162" s="25"/>
      <c r="T162" s="8"/>
      <c r="U162" s="7"/>
      <c r="V162" s="7"/>
      <c r="W162" s="7"/>
      <c r="X162" s="8"/>
      <c r="Y162" s="8"/>
      <c r="Z162" s="7"/>
      <c r="AA162" s="7"/>
      <c r="AB162" s="7"/>
      <c r="AC162" s="8"/>
      <c r="AD162" s="7"/>
      <c r="AE162" s="7"/>
      <c r="AF162" s="7"/>
      <c r="AG162" s="8"/>
      <c r="AH162" s="7"/>
      <c r="AI162" s="7"/>
      <c r="AJ162" s="7"/>
      <c r="AK162" s="8"/>
      <c r="AL162" s="7"/>
      <c r="AM162" s="7"/>
      <c r="AN162" s="7"/>
      <c r="AO162" s="8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137"/>
      <c r="BX162" s="137"/>
      <c r="BZ162" s="10"/>
      <c r="CA162" s="10"/>
      <c r="CB162" s="10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2"/>
      <c r="CP162" s="12"/>
      <c r="CQ162" s="12"/>
      <c r="CR162" s="12"/>
      <c r="CS162" s="13"/>
      <c r="CT162" s="13"/>
      <c r="CU162" s="13"/>
      <c r="CV162" s="11"/>
      <c r="CW162" s="11"/>
      <c r="CX162" s="13"/>
      <c r="CY162" s="11"/>
      <c r="CZ162" s="11"/>
      <c r="DE162" s="14"/>
      <c r="DF162" s="15"/>
      <c r="DH162" s="14"/>
      <c r="DI162" s="14"/>
      <c r="DJ162" s="14"/>
      <c r="DK162" s="14"/>
      <c r="DL162" s="14"/>
      <c r="DM162" s="14"/>
      <c r="DN162" s="14"/>
      <c r="DO162" s="7"/>
      <c r="DP162" s="7"/>
      <c r="DQ162" s="7"/>
      <c r="DR162" s="7"/>
      <c r="DS162" s="7"/>
    </row>
    <row r="163" spans="19:123" s="9" customFormat="1" ht="16.5" customHeight="1" x14ac:dyDescent="0.4">
      <c r="S163" s="25"/>
      <c r="T163" s="8"/>
      <c r="U163" s="7"/>
      <c r="V163" s="7"/>
      <c r="W163" s="7"/>
      <c r="X163" s="8"/>
      <c r="Y163" s="8"/>
      <c r="Z163" s="7"/>
      <c r="AA163" s="7"/>
      <c r="AB163" s="7"/>
      <c r="AC163" s="8"/>
      <c r="AD163" s="7"/>
      <c r="AE163" s="7"/>
      <c r="AF163" s="7"/>
      <c r="AG163" s="8"/>
      <c r="AH163" s="7"/>
      <c r="AI163" s="7"/>
      <c r="AJ163" s="7"/>
      <c r="AK163" s="8"/>
      <c r="AL163" s="7"/>
      <c r="AM163" s="7"/>
      <c r="AN163" s="7"/>
      <c r="AO163" s="8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137"/>
      <c r="BX163" s="137"/>
      <c r="BZ163" s="10"/>
      <c r="CA163" s="10"/>
      <c r="CB163" s="10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2"/>
      <c r="CP163" s="12"/>
      <c r="CQ163" s="12"/>
      <c r="CR163" s="12"/>
      <c r="CS163" s="13"/>
      <c r="CT163" s="13"/>
      <c r="CU163" s="13"/>
      <c r="CV163" s="11"/>
      <c r="CW163" s="11"/>
      <c r="CX163" s="13"/>
      <c r="CY163" s="11"/>
      <c r="CZ163" s="11"/>
      <c r="DE163" s="14"/>
      <c r="DF163" s="15"/>
      <c r="DH163" s="14"/>
      <c r="DI163" s="14"/>
      <c r="DJ163" s="14"/>
      <c r="DK163" s="14"/>
      <c r="DL163" s="14"/>
      <c r="DM163" s="14"/>
      <c r="DN163" s="14"/>
      <c r="DO163" s="7"/>
      <c r="DP163" s="7"/>
      <c r="DQ163" s="7"/>
      <c r="DR163" s="7"/>
      <c r="DS163" s="7"/>
    </row>
    <row r="164" spans="19:123" s="9" customFormat="1" ht="16.5" customHeight="1" x14ac:dyDescent="0.4">
      <c r="S164" s="25"/>
      <c r="T164" s="8"/>
      <c r="U164" s="7"/>
      <c r="V164" s="7"/>
      <c r="W164" s="7"/>
      <c r="X164" s="8"/>
      <c r="Y164" s="8"/>
      <c r="Z164" s="7"/>
      <c r="AA164" s="7"/>
      <c r="AB164" s="7"/>
      <c r="AC164" s="8"/>
      <c r="AD164" s="7"/>
      <c r="AE164" s="7"/>
      <c r="AF164" s="7"/>
      <c r="AG164" s="8"/>
      <c r="AH164" s="7"/>
      <c r="AI164" s="7"/>
      <c r="AJ164" s="7"/>
      <c r="AK164" s="8"/>
      <c r="AL164" s="7"/>
      <c r="AM164" s="7"/>
      <c r="AN164" s="7"/>
      <c r="AO164" s="8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137"/>
      <c r="BX164" s="137"/>
      <c r="BZ164" s="10"/>
      <c r="CA164" s="10"/>
      <c r="CB164" s="10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2"/>
      <c r="CP164" s="12"/>
      <c r="CQ164" s="12"/>
      <c r="CR164" s="12"/>
      <c r="CS164" s="13"/>
      <c r="CT164" s="13"/>
      <c r="CU164" s="13"/>
      <c r="CV164" s="11"/>
      <c r="CW164" s="11"/>
      <c r="CX164" s="13"/>
      <c r="CY164" s="11"/>
      <c r="CZ164" s="11"/>
      <c r="DE164" s="14"/>
      <c r="DF164" s="15"/>
      <c r="DH164" s="14"/>
      <c r="DI164" s="14"/>
      <c r="DJ164" s="14"/>
      <c r="DK164" s="14"/>
      <c r="DL164" s="14"/>
      <c r="DM164" s="14"/>
      <c r="DN164" s="14"/>
      <c r="DO164" s="7"/>
      <c r="DP164" s="7"/>
      <c r="DQ164" s="7"/>
      <c r="DR164" s="7"/>
      <c r="DS164" s="7"/>
    </row>
    <row r="165" spans="19:123" s="9" customFormat="1" ht="16.5" customHeight="1" x14ac:dyDescent="0.4">
      <c r="S165" s="25"/>
      <c r="T165" s="8"/>
      <c r="U165" s="7"/>
      <c r="V165" s="7"/>
      <c r="W165" s="7"/>
      <c r="X165" s="8"/>
      <c r="Y165" s="8"/>
      <c r="Z165" s="7"/>
      <c r="AA165" s="7"/>
      <c r="AB165" s="7"/>
      <c r="AC165" s="8"/>
      <c r="AD165" s="7"/>
      <c r="AE165" s="7"/>
      <c r="AF165" s="7"/>
      <c r="AG165" s="8"/>
      <c r="AH165" s="7"/>
      <c r="AI165" s="7"/>
      <c r="AJ165" s="7"/>
      <c r="AK165" s="8"/>
      <c r="AL165" s="7"/>
      <c r="AM165" s="7"/>
      <c r="AN165" s="7"/>
      <c r="AO165" s="8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137"/>
      <c r="BX165" s="137"/>
      <c r="BZ165" s="10"/>
      <c r="CA165" s="10"/>
      <c r="CB165" s="10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2"/>
      <c r="CP165" s="12"/>
      <c r="CQ165" s="12"/>
      <c r="CR165" s="12"/>
      <c r="CS165" s="13"/>
      <c r="CT165" s="13"/>
      <c r="CU165" s="13"/>
      <c r="CV165" s="11"/>
      <c r="CW165" s="11"/>
      <c r="CX165" s="13"/>
      <c r="CY165" s="11"/>
      <c r="CZ165" s="11"/>
      <c r="DE165" s="14"/>
      <c r="DF165" s="15"/>
      <c r="DH165" s="14"/>
      <c r="DI165" s="14"/>
      <c r="DJ165" s="14"/>
      <c r="DK165" s="14"/>
      <c r="DL165" s="14"/>
      <c r="DM165" s="14"/>
      <c r="DN165" s="14"/>
      <c r="DO165" s="7"/>
      <c r="DP165" s="7"/>
      <c r="DQ165" s="7"/>
      <c r="DR165" s="7"/>
      <c r="DS165" s="7"/>
    </row>
    <row r="166" spans="19:123" s="9" customFormat="1" ht="16.5" customHeight="1" x14ac:dyDescent="0.4">
      <c r="S166" s="25"/>
      <c r="T166" s="8"/>
      <c r="U166" s="7"/>
      <c r="V166" s="7"/>
      <c r="W166" s="7"/>
      <c r="X166" s="8"/>
      <c r="Y166" s="8"/>
      <c r="Z166" s="7"/>
      <c r="AA166" s="7"/>
      <c r="AB166" s="7"/>
      <c r="AC166" s="8"/>
      <c r="AD166" s="7"/>
      <c r="AE166" s="7"/>
      <c r="AF166" s="7"/>
      <c r="AG166" s="8"/>
      <c r="AH166" s="7"/>
      <c r="AI166" s="7"/>
      <c r="AJ166" s="7"/>
      <c r="AK166" s="8"/>
      <c r="AL166" s="7"/>
      <c r="AM166" s="7"/>
      <c r="AN166" s="7"/>
      <c r="AO166" s="8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137"/>
      <c r="BX166" s="137"/>
      <c r="BZ166" s="10"/>
      <c r="CA166" s="10"/>
      <c r="CB166" s="10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2"/>
      <c r="CP166" s="12"/>
      <c r="CQ166" s="12"/>
      <c r="CR166" s="12"/>
      <c r="CS166" s="13"/>
      <c r="CT166" s="13"/>
      <c r="CU166" s="13"/>
      <c r="CV166" s="11"/>
      <c r="CW166" s="11"/>
      <c r="CX166" s="13"/>
      <c r="CY166" s="11"/>
      <c r="CZ166" s="11"/>
      <c r="DE166" s="14"/>
      <c r="DF166" s="15"/>
      <c r="DH166" s="14"/>
      <c r="DI166" s="14"/>
      <c r="DJ166" s="14"/>
      <c r="DK166" s="14"/>
      <c r="DL166" s="14"/>
      <c r="DM166" s="14"/>
      <c r="DN166" s="14"/>
      <c r="DO166" s="7"/>
      <c r="DP166" s="7"/>
      <c r="DQ166" s="7"/>
      <c r="DR166" s="7"/>
      <c r="DS166" s="7"/>
    </row>
    <row r="167" spans="19:123" s="9" customFormat="1" ht="16.5" customHeight="1" x14ac:dyDescent="0.4">
      <c r="S167" s="25"/>
      <c r="T167" s="8"/>
      <c r="U167" s="7"/>
      <c r="V167" s="7"/>
      <c r="W167" s="7"/>
      <c r="X167" s="8"/>
      <c r="Y167" s="8"/>
      <c r="Z167" s="7"/>
      <c r="AA167" s="7"/>
      <c r="AB167" s="7"/>
      <c r="AC167" s="8"/>
      <c r="AD167" s="7"/>
      <c r="AE167" s="7"/>
      <c r="AF167" s="7"/>
      <c r="AG167" s="8"/>
      <c r="AH167" s="7"/>
      <c r="AI167" s="7"/>
      <c r="AJ167" s="7"/>
      <c r="AK167" s="8"/>
      <c r="AL167" s="7"/>
      <c r="AM167" s="7"/>
      <c r="AN167" s="7"/>
      <c r="AO167" s="8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137"/>
      <c r="BX167" s="137"/>
      <c r="BZ167" s="10"/>
      <c r="CA167" s="10"/>
      <c r="CB167" s="10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2"/>
      <c r="CP167" s="12"/>
      <c r="CQ167" s="12"/>
      <c r="CR167" s="12"/>
      <c r="CS167" s="13"/>
      <c r="CT167" s="13"/>
      <c r="CU167" s="13"/>
      <c r="CV167" s="11"/>
      <c r="CW167" s="11"/>
      <c r="CX167" s="13"/>
      <c r="CY167" s="11"/>
      <c r="CZ167" s="11"/>
      <c r="DE167" s="14"/>
      <c r="DF167" s="15"/>
      <c r="DH167" s="14"/>
      <c r="DI167" s="14"/>
      <c r="DJ167" s="14"/>
      <c r="DK167" s="14"/>
      <c r="DL167" s="14"/>
      <c r="DM167" s="14"/>
      <c r="DN167" s="14"/>
      <c r="DO167" s="7"/>
      <c r="DP167" s="7"/>
      <c r="DQ167" s="7"/>
      <c r="DR167" s="7"/>
      <c r="DS167" s="7"/>
    </row>
    <row r="168" spans="19:123" s="9" customFormat="1" ht="16.5" customHeight="1" x14ac:dyDescent="0.4">
      <c r="S168" s="25"/>
      <c r="T168" s="8"/>
      <c r="U168" s="7"/>
      <c r="V168" s="7"/>
      <c r="W168" s="7"/>
      <c r="X168" s="8"/>
      <c r="Y168" s="8"/>
      <c r="Z168" s="7"/>
      <c r="AA168" s="7"/>
      <c r="AB168" s="7"/>
      <c r="AC168" s="8"/>
      <c r="AD168" s="7"/>
      <c r="AE168" s="7"/>
      <c r="AF168" s="7"/>
      <c r="AG168" s="8"/>
      <c r="AH168" s="7"/>
      <c r="AI168" s="7"/>
      <c r="AJ168" s="7"/>
      <c r="AK168" s="8"/>
      <c r="AL168" s="7"/>
      <c r="AM168" s="7"/>
      <c r="AN168" s="7"/>
      <c r="AO168" s="8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137"/>
      <c r="BX168" s="137"/>
      <c r="BZ168" s="10"/>
      <c r="CA168" s="10"/>
      <c r="CB168" s="10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2"/>
      <c r="CP168" s="12"/>
      <c r="CQ168" s="12"/>
      <c r="CR168" s="12"/>
      <c r="CS168" s="13"/>
      <c r="CT168" s="13"/>
      <c r="CU168" s="13"/>
      <c r="CV168" s="11"/>
      <c r="CW168" s="11"/>
      <c r="CX168" s="13"/>
      <c r="CY168" s="11"/>
      <c r="CZ168" s="11"/>
      <c r="DE168" s="14"/>
      <c r="DF168" s="15"/>
      <c r="DH168" s="14"/>
      <c r="DI168" s="14"/>
      <c r="DJ168" s="14"/>
      <c r="DK168" s="14"/>
      <c r="DL168" s="14"/>
      <c r="DM168" s="14"/>
      <c r="DN168" s="14"/>
      <c r="DO168" s="7"/>
      <c r="DP168" s="7"/>
      <c r="DQ168" s="7"/>
      <c r="DR168" s="7"/>
      <c r="DS168" s="7"/>
    </row>
    <row r="169" spans="19:123" s="9" customFormat="1" ht="16.5" customHeight="1" x14ac:dyDescent="0.4">
      <c r="S169" s="25"/>
      <c r="T169" s="8"/>
      <c r="U169" s="7"/>
      <c r="V169" s="7"/>
      <c r="W169" s="7"/>
      <c r="X169" s="8"/>
      <c r="Y169" s="8"/>
      <c r="Z169" s="7"/>
      <c r="AA169" s="7"/>
      <c r="AB169" s="7"/>
      <c r="AC169" s="8"/>
      <c r="AD169" s="7"/>
      <c r="AE169" s="7"/>
      <c r="AF169" s="7"/>
      <c r="AG169" s="8"/>
      <c r="AH169" s="7"/>
      <c r="AI169" s="7"/>
      <c r="AJ169" s="7"/>
      <c r="AK169" s="8"/>
      <c r="AL169" s="7"/>
      <c r="AM169" s="7"/>
      <c r="AN169" s="7"/>
      <c r="AO169" s="8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137"/>
      <c r="BX169" s="137"/>
      <c r="BZ169" s="10"/>
      <c r="CA169" s="10"/>
      <c r="CB169" s="10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2"/>
      <c r="CP169" s="12"/>
      <c r="CQ169" s="12"/>
      <c r="CR169" s="12"/>
      <c r="CS169" s="13"/>
      <c r="CT169" s="13"/>
      <c r="CU169" s="13"/>
      <c r="CV169" s="11"/>
      <c r="CW169" s="11"/>
      <c r="CX169" s="13"/>
      <c r="CY169" s="11"/>
      <c r="CZ169" s="11"/>
      <c r="DE169" s="14"/>
      <c r="DF169" s="15"/>
      <c r="DH169" s="14"/>
      <c r="DI169" s="14"/>
      <c r="DJ169" s="14"/>
      <c r="DK169" s="14"/>
      <c r="DL169" s="14"/>
      <c r="DM169" s="14"/>
      <c r="DN169" s="14"/>
      <c r="DO169" s="7"/>
      <c r="DP169" s="7"/>
      <c r="DQ169" s="7"/>
      <c r="DR169" s="7"/>
      <c r="DS169" s="7"/>
    </row>
    <row r="170" spans="19:123" s="9" customFormat="1" ht="16.5" customHeight="1" x14ac:dyDescent="0.4">
      <c r="S170" s="25"/>
      <c r="T170" s="8"/>
      <c r="U170" s="7"/>
      <c r="V170" s="7"/>
      <c r="W170" s="7"/>
      <c r="X170" s="8"/>
      <c r="Y170" s="8"/>
      <c r="Z170" s="7"/>
      <c r="AA170" s="7"/>
      <c r="AB170" s="7"/>
      <c r="AC170" s="8"/>
      <c r="AD170" s="7"/>
      <c r="AE170" s="7"/>
      <c r="AF170" s="7"/>
      <c r="AG170" s="8"/>
      <c r="AH170" s="7"/>
      <c r="AI170" s="7"/>
      <c r="AJ170" s="7"/>
      <c r="AK170" s="8"/>
      <c r="AL170" s="7"/>
      <c r="AM170" s="7"/>
      <c r="AN170" s="7"/>
      <c r="AO170" s="8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137"/>
      <c r="BX170" s="137"/>
      <c r="BZ170" s="10"/>
      <c r="CA170" s="10"/>
      <c r="CB170" s="10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2"/>
      <c r="CP170" s="12"/>
      <c r="CQ170" s="12"/>
      <c r="CR170" s="12"/>
      <c r="CS170" s="13"/>
      <c r="CT170" s="13"/>
      <c r="CU170" s="13"/>
      <c r="CV170" s="11"/>
      <c r="CW170" s="11"/>
      <c r="CX170" s="13"/>
      <c r="CY170" s="11"/>
      <c r="CZ170" s="11"/>
      <c r="DE170" s="14"/>
      <c r="DF170" s="15"/>
      <c r="DH170" s="14"/>
      <c r="DI170" s="14"/>
      <c r="DJ170" s="14"/>
      <c r="DK170" s="14"/>
      <c r="DL170" s="14"/>
      <c r="DM170" s="14"/>
      <c r="DN170" s="14"/>
      <c r="DO170" s="7"/>
      <c r="DP170" s="7"/>
      <c r="DQ170" s="7"/>
      <c r="DR170" s="7"/>
      <c r="DS170" s="7"/>
    </row>
    <row r="171" spans="19:123" s="9" customFormat="1" ht="16.5" customHeight="1" x14ac:dyDescent="0.4">
      <c r="S171" s="25"/>
      <c r="T171" s="8"/>
      <c r="U171" s="7"/>
      <c r="V171" s="7"/>
      <c r="W171" s="7"/>
      <c r="X171" s="8"/>
      <c r="Y171" s="8"/>
      <c r="Z171" s="7"/>
      <c r="AA171" s="7"/>
      <c r="AB171" s="7"/>
      <c r="AC171" s="8"/>
      <c r="AD171" s="7"/>
      <c r="AE171" s="7"/>
      <c r="AF171" s="7"/>
      <c r="AG171" s="8"/>
      <c r="AH171" s="7"/>
      <c r="AI171" s="7"/>
      <c r="AJ171" s="7"/>
      <c r="AK171" s="8"/>
      <c r="AL171" s="7"/>
      <c r="AM171" s="7"/>
      <c r="AN171" s="7"/>
      <c r="AO171" s="8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137"/>
      <c r="BX171" s="137"/>
      <c r="BZ171" s="10"/>
      <c r="CA171" s="10"/>
      <c r="CB171" s="10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2"/>
      <c r="CP171" s="12"/>
      <c r="CQ171" s="12"/>
      <c r="CR171" s="12"/>
      <c r="CS171" s="13"/>
      <c r="CT171" s="13"/>
      <c r="CU171" s="13"/>
      <c r="CV171" s="11"/>
      <c r="CW171" s="11"/>
      <c r="CX171" s="13"/>
      <c r="CY171" s="11"/>
      <c r="CZ171" s="11"/>
      <c r="DE171" s="14"/>
      <c r="DF171" s="15"/>
      <c r="DH171" s="14"/>
      <c r="DI171" s="14"/>
      <c r="DJ171" s="14"/>
      <c r="DK171" s="14"/>
      <c r="DL171" s="14"/>
      <c r="DM171" s="14"/>
      <c r="DN171" s="14"/>
      <c r="DO171" s="7"/>
      <c r="DP171" s="7"/>
      <c r="DQ171" s="7"/>
      <c r="DR171" s="7"/>
      <c r="DS171" s="7"/>
    </row>
    <row r="172" spans="19:123" s="9" customFormat="1" ht="16.5" customHeight="1" x14ac:dyDescent="0.4">
      <c r="S172" s="25"/>
      <c r="T172" s="8"/>
      <c r="U172" s="7"/>
      <c r="V172" s="7"/>
      <c r="W172" s="7"/>
      <c r="X172" s="8"/>
      <c r="Y172" s="8"/>
      <c r="Z172" s="7"/>
      <c r="AA172" s="7"/>
      <c r="AB172" s="7"/>
      <c r="AC172" s="8"/>
      <c r="AD172" s="7"/>
      <c r="AE172" s="7"/>
      <c r="AF172" s="7"/>
      <c r="AG172" s="8"/>
      <c r="AH172" s="7"/>
      <c r="AI172" s="7"/>
      <c r="AJ172" s="7"/>
      <c r="AK172" s="8"/>
      <c r="AL172" s="7"/>
      <c r="AM172" s="7"/>
      <c r="AN172" s="7"/>
      <c r="AO172" s="8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137"/>
      <c r="BX172" s="137"/>
      <c r="BZ172" s="10"/>
      <c r="CA172" s="10"/>
      <c r="CB172" s="10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2"/>
      <c r="CP172" s="12"/>
      <c r="CQ172" s="12"/>
      <c r="CR172" s="12"/>
      <c r="CS172" s="13"/>
      <c r="CT172" s="13"/>
      <c r="CU172" s="13"/>
      <c r="CV172" s="11"/>
      <c r="CW172" s="11"/>
      <c r="CX172" s="13"/>
      <c r="CY172" s="11"/>
      <c r="CZ172" s="11"/>
      <c r="DE172" s="14"/>
      <c r="DF172" s="15"/>
      <c r="DH172" s="14"/>
      <c r="DI172" s="14"/>
      <c r="DJ172" s="14"/>
      <c r="DK172" s="14"/>
      <c r="DL172" s="14"/>
      <c r="DM172" s="14"/>
      <c r="DN172" s="14"/>
      <c r="DO172" s="7"/>
      <c r="DP172" s="7"/>
      <c r="DQ172" s="7"/>
      <c r="DR172" s="7"/>
      <c r="DS172" s="7"/>
    </row>
    <row r="173" spans="19:123" s="9" customFormat="1" ht="16.5" customHeight="1" x14ac:dyDescent="0.4">
      <c r="S173" s="25"/>
      <c r="T173" s="8"/>
      <c r="U173" s="7"/>
      <c r="V173" s="7"/>
      <c r="W173" s="7"/>
      <c r="X173" s="8"/>
      <c r="Y173" s="8"/>
      <c r="Z173" s="7"/>
      <c r="AA173" s="7"/>
      <c r="AB173" s="7"/>
      <c r="AC173" s="8"/>
      <c r="AD173" s="7"/>
      <c r="AE173" s="7"/>
      <c r="AF173" s="7"/>
      <c r="AG173" s="8"/>
      <c r="AH173" s="7"/>
      <c r="AI173" s="7"/>
      <c r="AJ173" s="7"/>
      <c r="AK173" s="8"/>
      <c r="AL173" s="7"/>
      <c r="AM173" s="7"/>
      <c r="AN173" s="7"/>
      <c r="AO173" s="8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137"/>
      <c r="BX173" s="137"/>
      <c r="BZ173" s="10"/>
      <c r="CA173" s="10"/>
      <c r="CB173" s="10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2"/>
      <c r="CP173" s="12"/>
      <c r="CQ173" s="12"/>
      <c r="CR173" s="12"/>
      <c r="CS173" s="13"/>
      <c r="CT173" s="13"/>
      <c r="CU173" s="13"/>
      <c r="CV173" s="11"/>
      <c r="CW173" s="11"/>
      <c r="CX173" s="13"/>
      <c r="CY173" s="11"/>
      <c r="CZ173" s="11"/>
      <c r="DE173" s="14"/>
      <c r="DF173" s="15"/>
      <c r="DH173" s="14"/>
      <c r="DI173" s="14"/>
      <c r="DJ173" s="14"/>
      <c r="DK173" s="14"/>
      <c r="DL173" s="14"/>
      <c r="DM173" s="14"/>
      <c r="DN173" s="14"/>
      <c r="DO173" s="7"/>
      <c r="DP173" s="7"/>
      <c r="DQ173" s="7"/>
      <c r="DR173" s="7"/>
      <c r="DS173" s="7"/>
    </row>
    <row r="174" spans="19:123" s="9" customFormat="1" ht="16.5" customHeight="1" x14ac:dyDescent="0.4">
      <c r="S174" s="25"/>
      <c r="T174" s="8"/>
      <c r="U174" s="7"/>
      <c r="V174" s="7"/>
      <c r="W174" s="7"/>
      <c r="X174" s="8"/>
      <c r="Y174" s="8"/>
      <c r="Z174" s="7"/>
      <c r="AA174" s="7"/>
      <c r="AB174" s="7"/>
      <c r="AC174" s="8"/>
      <c r="AD174" s="7"/>
      <c r="AE174" s="7"/>
      <c r="AF174" s="7"/>
      <c r="AG174" s="8"/>
      <c r="AH174" s="7"/>
      <c r="AI174" s="7"/>
      <c r="AJ174" s="7"/>
      <c r="AK174" s="8"/>
      <c r="AL174" s="7"/>
      <c r="AM174" s="7"/>
      <c r="AN174" s="7"/>
      <c r="AO174" s="8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137"/>
      <c r="BX174" s="137"/>
      <c r="BZ174" s="10"/>
      <c r="CA174" s="10"/>
      <c r="CB174" s="10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2"/>
      <c r="CP174" s="12"/>
      <c r="CQ174" s="12"/>
      <c r="CR174" s="12"/>
      <c r="CS174" s="13"/>
      <c r="CT174" s="13"/>
      <c r="CU174" s="13"/>
      <c r="CV174" s="11"/>
      <c r="CW174" s="11"/>
      <c r="CX174" s="13"/>
      <c r="CY174" s="11"/>
      <c r="CZ174" s="11"/>
      <c r="DE174" s="14"/>
      <c r="DF174" s="15"/>
      <c r="DH174" s="14"/>
      <c r="DI174" s="14"/>
      <c r="DJ174" s="14"/>
      <c r="DK174" s="14"/>
      <c r="DL174" s="14"/>
      <c r="DM174" s="14"/>
      <c r="DN174" s="14"/>
      <c r="DO174" s="7"/>
      <c r="DP174" s="7"/>
      <c r="DQ174" s="7"/>
      <c r="DR174" s="7"/>
      <c r="DS174" s="7"/>
    </row>
    <row r="175" spans="19:123" s="9" customFormat="1" ht="16.5" customHeight="1" x14ac:dyDescent="0.4">
      <c r="S175" s="25"/>
      <c r="T175" s="8"/>
      <c r="U175" s="7"/>
      <c r="V175" s="7"/>
      <c r="W175" s="7"/>
      <c r="X175" s="8"/>
      <c r="Y175" s="8"/>
      <c r="Z175" s="7"/>
      <c r="AA175" s="7"/>
      <c r="AB175" s="7"/>
      <c r="AC175" s="8"/>
      <c r="AD175" s="7"/>
      <c r="AE175" s="7"/>
      <c r="AF175" s="7"/>
      <c r="AG175" s="8"/>
      <c r="AH175" s="7"/>
      <c r="AI175" s="7"/>
      <c r="AJ175" s="7"/>
      <c r="AK175" s="8"/>
      <c r="AL175" s="7"/>
      <c r="AM175" s="7"/>
      <c r="AN175" s="7"/>
      <c r="AO175" s="8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137"/>
      <c r="BX175" s="137"/>
      <c r="BZ175" s="10"/>
      <c r="CA175" s="10"/>
      <c r="CB175" s="10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2"/>
      <c r="CP175" s="12"/>
      <c r="CQ175" s="12"/>
      <c r="CR175" s="12"/>
      <c r="CS175" s="13"/>
      <c r="CT175" s="13"/>
      <c r="CU175" s="13"/>
      <c r="CV175" s="11"/>
      <c r="CW175" s="11"/>
      <c r="CX175" s="13"/>
      <c r="CY175" s="11"/>
      <c r="CZ175" s="11"/>
      <c r="DE175" s="14"/>
      <c r="DF175" s="15"/>
      <c r="DH175" s="14"/>
      <c r="DI175" s="14"/>
      <c r="DJ175" s="14"/>
      <c r="DK175" s="14"/>
      <c r="DL175" s="14"/>
      <c r="DM175" s="14"/>
      <c r="DN175" s="14"/>
      <c r="DO175" s="7"/>
      <c r="DP175" s="7"/>
      <c r="DQ175" s="7"/>
      <c r="DR175" s="7"/>
      <c r="DS175" s="7"/>
    </row>
    <row r="176" spans="19:123" s="9" customFormat="1" ht="16.5" customHeight="1" x14ac:dyDescent="0.4">
      <c r="S176" s="25"/>
      <c r="T176" s="8"/>
      <c r="U176" s="7"/>
      <c r="V176" s="7"/>
      <c r="W176" s="7"/>
      <c r="X176" s="8"/>
      <c r="Y176" s="8"/>
      <c r="Z176" s="7"/>
      <c r="AA176" s="7"/>
      <c r="AB176" s="7"/>
      <c r="AC176" s="8"/>
      <c r="AD176" s="7"/>
      <c r="AE176" s="7"/>
      <c r="AF176" s="7"/>
      <c r="AG176" s="8"/>
      <c r="AH176" s="7"/>
      <c r="AI176" s="7"/>
      <c r="AJ176" s="7"/>
      <c r="AK176" s="8"/>
      <c r="AL176" s="7"/>
      <c r="AM176" s="7"/>
      <c r="AN176" s="7"/>
      <c r="AO176" s="8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137"/>
      <c r="BX176" s="137"/>
      <c r="BZ176" s="10"/>
      <c r="CA176" s="10"/>
      <c r="CB176" s="10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2"/>
      <c r="CP176" s="12"/>
      <c r="CQ176" s="12"/>
      <c r="CR176" s="12"/>
      <c r="CS176" s="13"/>
      <c r="CT176" s="13"/>
      <c r="CU176" s="13"/>
      <c r="CV176" s="11"/>
      <c r="CW176" s="11"/>
      <c r="CX176" s="13"/>
      <c r="CY176" s="11"/>
      <c r="CZ176" s="11"/>
      <c r="DE176" s="14"/>
      <c r="DF176" s="15"/>
      <c r="DH176" s="14"/>
      <c r="DI176" s="14"/>
      <c r="DJ176" s="14"/>
      <c r="DK176" s="14"/>
      <c r="DL176" s="14"/>
      <c r="DM176" s="14"/>
      <c r="DN176" s="14"/>
      <c r="DO176" s="7"/>
      <c r="DP176" s="7"/>
      <c r="DQ176" s="7"/>
      <c r="DR176" s="7"/>
      <c r="DS176" s="7"/>
    </row>
    <row r="177" spans="19:123" s="9" customFormat="1" ht="16.5" customHeight="1" x14ac:dyDescent="0.4">
      <c r="S177" s="25"/>
      <c r="T177" s="8"/>
      <c r="U177" s="7"/>
      <c r="V177" s="7"/>
      <c r="W177" s="7"/>
      <c r="X177" s="8"/>
      <c r="Y177" s="8"/>
      <c r="Z177" s="7"/>
      <c r="AA177" s="7"/>
      <c r="AB177" s="7"/>
      <c r="AC177" s="8"/>
      <c r="AD177" s="7"/>
      <c r="AE177" s="7"/>
      <c r="AF177" s="7"/>
      <c r="AG177" s="8"/>
      <c r="AH177" s="7"/>
      <c r="AI177" s="7"/>
      <c r="AJ177" s="7"/>
      <c r="AK177" s="8"/>
      <c r="AL177" s="7"/>
      <c r="AM177" s="7"/>
      <c r="AN177" s="7"/>
      <c r="AO177" s="8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137"/>
      <c r="BX177" s="137"/>
      <c r="BZ177" s="10"/>
      <c r="CA177" s="10"/>
      <c r="CB177" s="10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2"/>
      <c r="CP177" s="12"/>
      <c r="CQ177" s="12"/>
      <c r="CR177" s="12"/>
      <c r="CS177" s="13"/>
      <c r="CT177" s="13"/>
      <c r="CU177" s="13"/>
      <c r="CV177" s="11"/>
      <c r="CW177" s="11"/>
      <c r="CX177" s="13"/>
      <c r="CY177" s="11"/>
      <c r="CZ177" s="11"/>
      <c r="DE177" s="14"/>
      <c r="DF177" s="15"/>
      <c r="DH177" s="14"/>
      <c r="DI177" s="14"/>
      <c r="DJ177" s="14"/>
      <c r="DK177" s="14"/>
      <c r="DL177" s="14"/>
      <c r="DM177" s="14"/>
      <c r="DN177" s="14"/>
      <c r="DO177" s="7"/>
      <c r="DP177" s="7"/>
      <c r="DQ177" s="7"/>
      <c r="DR177" s="7"/>
      <c r="DS177" s="7"/>
    </row>
    <row r="178" spans="19:123" s="9" customFormat="1" ht="16.5" customHeight="1" x14ac:dyDescent="0.4">
      <c r="S178" s="25"/>
      <c r="T178" s="8"/>
      <c r="U178" s="7"/>
      <c r="V178" s="7"/>
      <c r="W178" s="7"/>
      <c r="X178" s="8"/>
      <c r="Y178" s="8"/>
      <c r="Z178" s="7"/>
      <c r="AA178" s="7"/>
      <c r="AB178" s="7"/>
      <c r="AC178" s="8"/>
      <c r="AD178" s="7"/>
      <c r="AE178" s="7"/>
      <c r="AF178" s="7"/>
      <c r="AG178" s="8"/>
      <c r="AH178" s="7"/>
      <c r="AI178" s="7"/>
      <c r="AJ178" s="7"/>
      <c r="AK178" s="8"/>
      <c r="AL178" s="7"/>
      <c r="AM178" s="7"/>
      <c r="AN178" s="7"/>
      <c r="AO178" s="8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137"/>
      <c r="BX178" s="137"/>
      <c r="BZ178" s="10"/>
      <c r="CA178" s="10"/>
      <c r="CB178" s="10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2"/>
      <c r="CP178" s="12"/>
      <c r="CQ178" s="12"/>
      <c r="CR178" s="12"/>
      <c r="CS178" s="13"/>
      <c r="CT178" s="13"/>
      <c r="CU178" s="13"/>
      <c r="CV178" s="11"/>
      <c r="CW178" s="11"/>
      <c r="CX178" s="13"/>
      <c r="CY178" s="11"/>
      <c r="CZ178" s="11"/>
      <c r="DE178" s="14"/>
      <c r="DF178" s="15"/>
      <c r="DH178" s="14"/>
      <c r="DI178" s="14"/>
      <c r="DJ178" s="14"/>
      <c r="DK178" s="14"/>
      <c r="DL178" s="14"/>
      <c r="DM178" s="14"/>
      <c r="DN178" s="14"/>
      <c r="DO178" s="7"/>
      <c r="DP178" s="7"/>
      <c r="DQ178" s="7"/>
      <c r="DR178" s="7"/>
      <c r="DS178" s="7"/>
    </row>
    <row r="179" spans="19:123" s="9" customFormat="1" ht="16.5" customHeight="1" x14ac:dyDescent="0.4">
      <c r="S179" s="25"/>
      <c r="T179" s="8"/>
      <c r="U179" s="7"/>
      <c r="V179" s="7"/>
      <c r="W179" s="7"/>
      <c r="X179" s="8"/>
      <c r="Y179" s="8"/>
      <c r="Z179" s="7"/>
      <c r="AA179" s="7"/>
      <c r="AB179" s="7"/>
      <c r="AC179" s="8"/>
      <c r="AD179" s="7"/>
      <c r="AE179" s="7"/>
      <c r="AF179" s="7"/>
      <c r="AG179" s="8"/>
      <c r="AH179" s="7"/>
      <c r="AI179" s="7"/>
      <c r="AJ179" s="7"/>
      <c r="AK179" s="8"/>
      <c r="AL179" s="7"/>
      <c r="AM179" s="7"/>
      <c r="AN179" s="7"/>
      <c r="AO179" s="8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137"/>
      <c r="BX179" s="137"/>
      <c r="BZ179" s="10"/>
      <c r="CA179" s="10"/>
      <c r="CB179" s="10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2"/>
      <c r="CP179" s="12"/>
      <c r="CQ179" s="12"/>
      <c r="CR179" s="12"/>
      <c r="CS179" s="13"/>
      <c r="CT179" s="13"/>
      <c r="CU179" s="13"/>
      <c r="CV179" s="11"/>
      <c r="CW179" s="11"/>
      <c r="CX179" s="13"/>
      <c r="CY179" s="11"/>
      <c r="CZ179" s="11"/>
      <c r="DE179" s="14"/>
      <c r="DF179" s="15"/>
      <c r="DH179" s="14"/>
      <c r="DI179" s="14"/>
      <c r="DJ179" s="14"/>
      <c r="DK179" s="14"/>
      <c r="DL179" s="14"/>
      <c r="DM179" s="14"/>
      <c r="DN179" s="14"/>
      <c r="DO179" s="7"/>
      <c r="DP179" s="7"/>
      <c r="DQ179" s="7"/>
      <c r="DR179" s="7"/>
      <c r="DS179" s="7"/>
    </row>
    <row r="180" spans="19:123" s="9" customFormat="1" ht="16.5" customHeight="1" x14ac:dyDescent="0.4">
      <c r="S180" s="25"/>
      <c r="T180" s="8"/>
      <c r="U180" s="7"/>
      <c r="V180" s="7"/>
      <c r="W180" s="7"/>
      <c r="X180" s="8"/>
      <c r="Y180" s="8"/>
      <c r="Z180" s="7"/>
      <c r="AA180" s="7"/>
      <c r="AB180" s="7"/>
      <c r="AC180" s="8"/>
      <c r="AD180" s="7"/>
      <c r="AE180" s="7"/>
      <c r="AF180" s="7"/>
      <c r="AG180" s="8"/>
      <c r="AH180" s="7"/>
      <c r="AI180" s="7"/>
      <c r="AJ180" s="7"/>
      <c r="AK180" s="8"/>
      <c r="AL180" s="7"/>
      <c r="AM180" s="7"/>
      <c r="AN180" s="7"/>
      <c r="AO180" s="8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137"/>
      <c r="BX180" s="137"/>
      <c r="BZ180" s="10"/>
      <c r="CA180" s="10"/>
      <c r="CB180" s="10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2"/>
      <c r="CP180" s="12"/>
      <c r="CQ180" s="12"/>
      <c r="CR180" s="12"/>
      <c r="CS180" s="13"/>
      <c r="CT180" s="13"/>
      <c r="CU180" s="13"/>
      <c r="CV180" s="11"/>
      <c r="CW180" s="11"/>
      <c r="CX180" s="13"/>
      <c r="CY180" s="11"/>
      <c r="CZ180" s="11"/>
      <c r="DE180" s="14"/>
      <c r="DF180" s="15"/>
      <c r="DH180" s="14"/>
      <c r="DI180" s="14"/>
      <c r="DJ180" s="14"/>
      <c r="DK180" s="14"/>
      <c r="DL180" s="14"/>
      <c r="DM180" s="14"/>
      <c r="DN180" s="14"/>
      <c r="DO180" s="7"/>
      <c r="DP180" s="7"/>
      <c r="DQ180" s="7"/>
      <c r="DR180" s="7"/>
      <c r="DS180" s="7"/>
    </row>
    <row r="181" spans="19:123" s="9" customFormat="1" ht="16.5" customHeight="1" x14ac:dyDescent="0.4">
      <c r="S181" s="25"/>
      <c r="T181" s="8"/>
      <c r="U181" s="7"/>
      <c r="V181" s="7"/>
      <c r="W181" s="7"/>
      <c r="X181" s="8"/>
      <c r="Y181" s="8"/>
      <c r="Z181" s="7"/>
      <c r="AA181" s="7"/>
      <c r="AB181" s="7"/>
      <c r="AC181" s="8"/>
      <c r="AD181" s="7"/>
      <c r="AE181" s="7"/>
      <c r="AF181" s="7"/>
      <c r="AG181" s="8"/>
      <c r="AH181" s="7"/>
      <c r="AI181" s="7"/>
      <c r="AJ181" s="7"/>
      <c r="AK181" s="8"/>
      <c r="AL181" s="7"/>
      <c r="AM181" s="7"/>
      <c r="AN181" s="7"/>
      <c r="AO181" s="8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137"/>
      <c r="BX181" s="137"/>
      <c r="BZ181" s="10"/>
      <c r="CA181" s="10"/>
      <c r="CB181" s="10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2"/>
      <c r="CP181" s="12"/>
      <c r="CQ181" s="12"/>
      <c r="CR181" s="12"/>
      <c r="CS181" s="13"/>
      <c r="CT181" s="13"/>
      <c r="CU181" s="13"/>
      <c r="CV181" s="11"/>
      <c r="CW181" s="11"/>
      <c r="CX181" s="13"/>
      <c r="CY181" s="11"/>
      <c r="CZ181" s="11"/>
      <c r="DE181" s="14"/>
      <c r="DF181" s="15"/>
      <c r="DH181" s="14"/>
      <c r="DI181" s="14"/>
      <c r="DJ181" s="14"/>
      <c r="DK181" s="14"/>
      <c r="DL181" s="14"/>
      <c r="DM181" s="14"/>
      <c r="DN181" s="14"/>
      <c r="DO181" s="7"/>
      <c r="DP181" s="7"/>
      <c r="DQ181" s="7"/>
      <c r="DR181" s="7"/>
      <c r="DS181" s="7"/>
    </row>
    <row r="182" spans="19:123" s="9" customFormat="1" ht="16.5" customHeight="1" x14ac:dyDescent="0.4">
      <c r="S182" s="25"/>
      <c r="T182" s="8"/>
      <c r="U182" s="7"/>
      <c r="V182" s="7"/>
      <c r="W182" s="7"/>
      <c r="X182" s="8"/>
      <c r="Y182" s="8"/>
      <c r="Z182" s="7"/>
      <c r="AA182" s="7"/>
      <c r="AB182" s="7"/>
      <c r="AC182" s="8"/>
      <c r="AD182" s="7"/>
      <c r="AE182" s="7"/>
      <c r="AF182" s="7"/>
      <c r="AG182" s="8"/>
      <c r="AH182" s="7"/>
      <c r="AI182" s="7"/>
      <c r="AJ182" s="7"/>
      <c r="AK182" s="8"/>
      <c r="AL182" s="7"/>
      <c r="AM182" s="7"/>
      <c r="AN182" s="7"/>
      <c r="AO182" s="8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137"/>
      <c r="BX182" s="137"/>
      <c r="BZ182" s="10"/>
      <c r="CA182" s="10"/>
      <c r="CB182" s="10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2"/>
      <c r="CP182" s="12"/>
      <c r="CQ182" s="12"/>
      <c r="CR182" s="12"/>
      <c r="CS182" s="13"/>
      <c r="CT182" s="13"/>
      <c r="CU182" s="13"/>
      <c r="CV182" s="11"/>
      <c r="CW182" s="11"/>
      <c r="CX182" s="13"/>
      <c r="CY182" s="11"/>
      <c r="CZ182" s="11"/>
      <c r="DE182" s="14"/>
      <c r="DF182" s="15"/>
      <c r="DH182" s="14"/>
      <c r="DI182" s="14"/>
      <c r="DJ182" s="14"/>
      <c r="DK182" s="14"/>
      <c r="DL182" s="14"/>
      <c r="DM182" s="14"/>
      <c r="DN182" s="14"/>
      <c r="DO182" s="7"/>
      <c r="DP182" s="7"/>
      <c r="DQ182" s="7"/>
      <c r="DR182" s="7"/>
      <c r="DS182" s="7"/>
    </row>
    <row r="183" spans="19:123" s="9" customFormat="1" ht="16.5" customHeight="1" x14ac:dyDescent="0.4">
      <c r="S183" s="25"/>
      <c r="T183" s="8"/>
      <c r="U183" s="7"/>
      <c r="V183" s="7"/>
      <c r="W183" s="7"/>
      <c r="X183" s="8"/>
      <c r="Y183" s="8"/>
      <c r="Z183" s="7"/>
      <c r="AA183" s="7"/>
      <c r="AB183" s="7"/>
      <c r="AC183" s="8"/>
      <c r="AD183" s="7"/>
      <c r="AE183" s="7"/>
      <c r="AF183" s="7"/>
      <c r="AG183" s="8"/>
      <c r="AH183" s="7"/>
      <c r="AI183" s="7"/>
      <c r="AJ183" s="7"/>
      <c r="AK183" s="8"/>
      <c r="AL183" s="7"/>
      <c r="AM183" s="7"/>
      <c r="AN183" s="7"/>
      <c r="AO183" s="8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137"/>
      <c r="BX183" s="137"/>
      <c r="BZ183" s="10"/>
      <c r="CA183" s="10"/>
      <c r="CB183" s="10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2"/>
      <c r="CP183" s="12"/>
      <c r="CQ183" s="12"/>
      <c r="CR183" s="12"/>
      <c r="CS183" s="13"/>
      <c r="CT183" s="13"/>
      <c r="CU183" s="13"/>
      <c r="CV183" s="11"/>
      <c r="CW183" s="11"/>
      <c r="CX183" s="13"/>
      <c r="CY183" s="11"/>
      <c r="CZ183" s="11"/>
      <c r="DE183" s="14"/>
      <c r="DF183" s="15"/>
      <c r="DH183" s="14"/>
      <c r="DI183" s="14"/>
      <c r="DJ183" s="14"/>
      <c r="DK183" s="14"/>
      <c r="DL183" s="14"/>
      <c r="DM183" s="14"/>
      <c r="DN183" s="14"/>
      <c r="DO183" s="7"/>
      <c r="DP183" s="7"/>
      <c r="DQ183" s="7"/>
      <c r="DR183" s="7"/>
      <c r="DS183" s="7"/>
    </row>
    <row r="184" spans="19:123" s="9" customFormat="1" ht="16.5" customHeight="1" x14ac:dyDescent="0.4">
      <c r="S184" s="25"/>
      <c r="T184" s="8"/>
      <c r="U184" s="7"/>
      <c r="V184" s="7"/>
      <c r="W184" s="7"/>
      <c r="X184" s="8"/>
      <c r="Y184" s="8"/>
      <c r="Z184" s="7"/>
      <c r="AA184" s="7"/>
      <c r="AB184" s="7"/>
      <c r="AC184" s="8"/>
      <c r="AD184" s="7"/>
      <c r="AE184" s="7"/>
      <c r="AF184" s="7"/>
      <c r="AG184" s="8"/>
      <c r="AH184" s="7"/>
      <c r="AI184" s="7"/>
      <c r="AJ184" s="7"/>
      <c r="AK184" s="8"/>
      <c r="AL184" s="7"/>
      <c r="AM184" s="7"/>
      <c r="AN184" s="7"/>
      <c r="AO184" s="8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137"/>
      <c r="BX184" s="137"/>
      <c r="BZ184" s="10"/>
      <c r="CA184" s="10"/>
      <c r="CB184" s="10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2"/>
      <c r="CP184" s="12"/>
      <c r="CQ184" s="12"/>
      <c r="CR184" s="12"/>
      <c r="CS184" s="13"/>
      <c r="CT184" s="13"/>
      <c r="CU184" s="13"/>
      <c r="CV184" s="11"/>
      <c r="CW184" s="11"/>
      <c r="CX184" s="13"/>
      <c r="CY184" s="11"/>
      <c r="CZ184" s="11"/>
      <c r="DE184" s="14"/>
      <c r="DF184" s="15"/>
      <c r="DH184" s="14"/>
      <c r="DI184" s="14"/>
      <c r="DJ184" s="14"/>
      <c r="DK184" s="14"/>
      <c r="DL184" s="14"/>
      <c r="DM184" s="14"/>
      <c r="DN184" s="14"/>
      <c r="DO184" s="7"/>
      <c r="DP184" s="7"/>
      <c r="DQ184" s="7"/>
      <c r="DR184" s="7"/>
      <c r="DS184" s="7"/>
    </row>
    <row r="185" spans="19:123" s="9" customFormat="1" ht="16.5" customHeight="1" x14ac:dyDescent="0.4">
      <c r="S185" s="25"/>
      <c r="T185" s="8"/>
      <c r="U185" s="7"/>
      <c r="V185" s="7"/>
      <c r="W185" s="7"/>
      <c r="X185" s="8"/>
      <c r="Y185" s="8"/>
      <c r="Z185" s="7"/>
      <c r="AA185" s="7"/>
      <c r="AB185" s="7"/>
      <c r="AC185" s="8"/>
      <c r="AD185" s="7"/>
      <c r="AE185" s="7"/>
      <c r="AF185" s="7"/>
      <c r="AG185" s="8"/>
      <c r="AH185" s="7"/>
      <c r="AI185" s="7"/>
      <c r="AJ185" s="7"/>
      <c r="AK185" s="8"/>
      <c r="AL185" s="7"/>
      <c r="AM185" s="7"/>
      <c r="AN185" s="7"/>
      <c r="AO185" s="8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137"/>
      <c r="BX185" s="137"/>
      <c r="BZ185" s="10"/>
      <c r="CA185" s="10"/>
      <c r="CB185" s="10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2"/>
      <c r="CP185" s="12"/>
      <c r="CQ185" s="12"/>
      <c r="CR185" s="12"/>
      <c r="CS185" s="13"/>
      <c r="CT185" s="13"/>
      <c r="CU185" s="13"/>
      <c r="CV185" s="11"/>
      <c r="CW185" s="11"/>
      <c r="CX185" s="13"/>
      <c r="CY185" s="11"/>
      <c r="CZ185" s="11"/>
      <c r="DE185" s="14"/>
      <c r="DF185" s="15"/>
      <c r="DH185" s="14"/>
      <c r="DI185" s="14"/>
      <c r="DJ185" s="14"/>
      <c r="DK185" s="14"/>
      <c r="DL185" s="14"/>
      <c r="DM185" s="14"/>
      <c r="DN185" s="14"/>
      <c r="DO185" s="7"/>
      <c r="DP185" s="7"/>
      <c r="DQ185" s="7"/>
      <c r="DR185" s="7"/>
      <c r="DS185" s="7"/>
    </row>
    <row r="186" spans="19:123" s="9" customFormat="1" ht="16.5" customHeight="1" x14ac:dyDescent="0.4">
      <c r="S186" s="25"/>
      <c r="T186" s="8"/>
      <c r="U186" s="7"/>
      <c r="V186" s="7"/>
      <c r="W186" s="7"/>
      <c r="X186" s="8"/>
      <c r="Y186" s="8"/>
      <c r="Z186" s="7"/>
      <c r="AA186" s="7"/>
      <c r="AB186" s="7"/>
      <c r="AC186" s="8"/>
      <c r="AD186" s="7"/>
      <c r="AE186" s="7"/>
      <c r="AF186" s="7"/>
      <c r="AG186" s="8"/>
      <c r="AH186" s="7"/>
      <c r="AI186" s="7"/>
      <c r="AJ186" s="7"/>
      <c r="AK186" s="8"/>
      <c r="AL186" s="7"/>
      <c r="AM186" s="7"/>
      <c r="AN186" s="7"/>
      <c r="AO186" s="8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137"/>
      <c r="BX186" s="137"/>
      <c r="BZ186" s="10"/>
      <c r="CA186" s="10"/>
      <c r="CB186" s="10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2"/>
      <c r="CP186" s="12"/>
      <c r="CQ186" s="12"/>
      <c r="CR186" s="12"/>
      <c r="CS186" s="13"/>
      <c r="CT186" s="13"/>
      <c r="CU186" s="13"/>
      <c r="CV186" s="11"/>
      <c r="CW186" s="11"/>
      <c r="CX186" s="13"/>
      <c r="CY186" s="11"/>
      <c r="CZ186" s="11"/>
      <c r="DE186" s="14"/>
      <c r="DF186" s="15"/>
      <c r="DH186" s="14"/>
      <c r="DI186" s="14"/>
      <c r="DJ186" s="14"/>
      <c r="DK186" s="14"/>
      <c r="DL186" s="14"/>
      <c r="DM186" s="14"/>
      <c r="DN186" s="14"/>
      <c r="DO186" s="7"/>
      <c r="DP186" s="7"/>
      <c r="DQ186" s="7"/>
      <c r="DR186" s="7"/>
      <c r="DS186" s="7"/>
    </row>
    <row r="187" spans="19:123" s="9" customFormat="1" ht="16.5" customHeight="1" x14ac:dyDescent="0.4">
      <c r="S187" s="25"/>
      <c r="T187" s="8"/>
      <c r="U187" s="7"/>
      <c r="V187" s="7"/>
      <c r="W187" s="7"/>
      <c r="X187" s="8"/>
      <c r="Y187" s="8"/>
      <c r="Z187" s="7"/>
      <c r="AA187" s="7"/>
      <c r="AB187" s="7"/>
      <c r="AC187" s="8"/>
      <c r="AD187" s="7"/>
      <c r="AE187" s="7"/>
      <c r="AF187" s="7"/>
      <c r="AG187" s="8"/>
      <c r="AH187" s="7"/>
      <c r="AI187" s="7"/>
      <c r="AJ187" s="7"/>
      <c r="AK187" s="8"/>
      <c r="AL187" s="7"/>
      <c r="AM187" s="7"/>
      <c r="AN187" s="7"/>
      <c r="AO187" s="8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137"/>
      <c r="BX187" s="137"/>
      <c r="BZ187" s="10"/>
      <c r="CA187" s="10"/>
      <c r="CB187" s="10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2"/>
      <c r="CP187" s="12"/>
      <c r="CQ187" s="12"/>
      <c r="CR187" s="12"/>
      <c r="CS187" s="13"/>
      <c r="CT187" s="13"/>
      <c r="CU187" s="13"/>
      <c r="CV187" s="11"/>
      <c r="CW187" s="11"/>
      <c r="CX187" s="13"/>
      <c r="CY187" s="11"/>
      <c r="CZ187" s="11"/>
      <c r="DE187" s="14"/>
      <c r="DF187" s="15"/>
      <c r="DH187" s="14"/>
      <c r="DI187" s="14"/>
      <c r="DJ187" s="14"/>
      <c r="DK187" s="14"/>
      <c r="DL187" s="14"/>
      <c r="DM187" s="14"/>
      <c r="DN187" s="14"/>
      <c r="DO187" s="7"/>
      <c r="DP187" s="7"/>
      <c r="DQ187" s="7"/>
      <c r="DR187" s="7"/>
      <c r="DS187" s="7"/>
    </row>
    <row r="188" spans="19:123" s="9" customFormat="1" ht="16.5" customHeight="1" x14ac:dyDescent="0.4">
      <c r="S188" s="25"/>
      <c r="T188" s="8"/>
      <c r="U188" s="7"/>
      <c r="V188" s="7"/>
      <c r="W188" s="7"/>
      <c r="X188" s="8"/>
      <c r="Y188" s="8"/>
      <c r="Z188" s="7"/>
      <c r="AA188" s="7"/>
      <c r="AB188" s="7"/>
      <c r="AC188" s="8"/>
      <c r="AD188" s="7"/>
      <c r="AE188" s="7"/>
      <c r="AF188" s="7"/>
      <c r="AG188" s="8"/>
      <c r="AH188" s="7"/>
      <c r="AI188" s="7"/>
      <c r="AJ188" s="7"/>
      <c r="AK188" s="8"/>
      <c r="AL188" s="7"/>
      <c r="AM188" s="7"/>
      <c r="AN188" s="7"/>
      <c r="AO188" s="8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137"/>
      <c r="BX188" s="137"/>
      <c r="BZ188" s="10"/>
      <c r="CA188" s="10"/>
      <c r="CB188" s="10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2"/>
      <c r="CP188" s="12"/>
      <c r="CQ188" s="12"/>
      <c r="CR188" s="12"/>
      <c r="CS188" s="13"/>
      <c r="CT188" s="13"/>
      <c r="CU188" s="13"/>
      <c r="CV188" s="11"/>
      <c r="CW188" s="11"/>
      <c r="CX188" s="13"/>
      <c r="CY188" s="11"/>
      <c r="CZ188" s="11"/>
      <c r="DE188" s="14"/>
      <c r="DF188" s="15"/>
      <c r="DH188" s="14"/>
      <c r="DI188" s="14"/>
      <c r="DJ188" s="14"/>
      <c r="DK188" s="14"/>
      <c r="DL188" s="14"/>
      <c r="DM188" s="14"/>
      <c r="DN188" s="14"/>
      <c r="DO188" s="7"/>
      <c r="DP188" s="7"/>
      <c r="DQ188" s="7"/>
      <c r="DR188" s="7"/>
      <c r="DS188" s="7"/>
    </row>
    <row r="189" spans="19:123" s="9" customFormat="1" ht="16.5" customHeight="1" x14ac:dyDescent="0.4">
      <c r="S189" s="25"/>
      <c r="T189" s="8"/>
      <c r="U189" s="7"/>
      <c r="V189" s="7"/>
      <c r="W189" s="7"/>
      <c r="X189" s="8"/>
      <c r="Y189" s="8"/>
      <c r="Z189" s="7"/>
      <c r="AA189" s="7"/>
      <c r="AB189" s="7"/>
      <c r="AC189" s="8"/>
      <c r="AD189" s="7"/>
      <c r="AE189" s="7"/>
      <c r="AF189" s="7"/>
      <c r="AG189" s="8"/>
      <c r="AH189" s="7"/>
      <c r="AI189" s="7"/>
      <c r="AJ189" s="7"/>
      <c r="AK189" s="8"/>
      <c r="AL189" s="7"/>
      <c r="AM189" s="7"/>
      <c r="AN189" s="7"/>
      <c r="AO189" s="8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137"/>
      <c r="BX189" s="137"/>
      <c r="BZ189" s="10"/>
      <c r="CA189" s="10"/>
      <c r="CB189" s="10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2"/>
      <c r="CP189" s="12"/>
      <c r="CQ189" s="12"/>
      <c r="CR189" s="12"/>
      <c r="CS189" s="13"/>
      <c r="CT189" s="13"/>
      <c r="CU189" s="13"/>
      <c r="CV189" s="11"/>
      <c r="CW189" s="11"/>
      <c r="CX189" s="13"/>
      <c r="CY189" s="11"/>
      <c r="CZ189" s="11"/>
      <c r="DE189" s="14"/>
      <c r="DF189" s="15"/>
      <c r="DH189" s="14"/>
      <c r="DI189" s="14"/>
      <c r="DJ189" s="14"/>
      <c r="DK189" s="14"/>
      <c r="DL189" s="14"/>
      <c r="DM189" s="14"/>
      <c r="DN189" s="14"/>
      <c r="DO189" s="7"/>
      <c r="DP189" s="7"/>
      <c r="DQ189" s="7"/>
      <c r="DR189" s="7"/>
      <c r="DS189" s="7"/>
    </row>
    <row r="190" spans="19:123" s="9" customFormat="1" ht="16.5" customHeight="1" x14ac:dyDescent="0.4">
      <c r="S190" s="25"/>
      <c r="T190" s="8"/>
      <c r="U190" s="7"/>
      <c r="V190" s="7"/>
      <c r="W190" s="7"/>
      <c r="X190" s="8"/>
      <c r="Y190" s="8"/>
      <c r="Z190" s="7"/>
      <c r="AA190" s="7"/>
      <c r="AB190" s="7"/>
      <c r="AC190" s="8"/>
      <c r="AD190" s="7"/>
      <c r="AE190" s="7"/>
      <c r="AF190" s="7"/>
      <c r="AG190" s="8"/>
      <c r="AH190" s="7"/>
      <c r="AI190" s="7"/>
      <c r="AJ190" s="7"/>
      <c r="AK190" s="8"/>
      <c r="AL190" s="7"/>
      <c r="AM190" s="7"/>
      <c r="AN190" s="7"/>
      <c r="AO190" s="8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137"/>
      <c r="BX190" s="137"/>
      <c r="BZ190" s="10"/>
      <c r="CA190" s="10"/>
      <c r="CB190" s="10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2"/>
      <c r="CP190" s="12"/>
      <c r="CQ190" s="12"/>
      <c r="CR190" s="12"/>
      <c r="CS190" s="13"/>
      <c r="CT190" s="13"/>
      <c r="CU190" s="13"/>
      <c r="CV190" s="11"/>
      <c r="CW190" s="11"/>
      <c r="CX190" s="13"/>
      <c r="CY190" s="11"/>
      <c r="CZ190" s="11"/>
      <c r="DE190" s="14"/>
      <c r="DF190" s="15"/>
      <c r="DH190" s="14"/>
      <c r="DI190" s="14"/>
      <c r="DJ190" s="14"/>
      <c r="DK190" s="14"/>
      <c r="DL190" s="14"/>
      <c r="DM190" s="14"/>
      <c r="DN190" s="14"/>
      <c r="DO190" s="7"/>
      <c r="DP190" s="7"/>
      <c r="DQ190" s="7"/>
      <c r="DR190" s="7"/>
      <c r="DS190" s="7"/>
    </row>
    <row r="191" spans="19:123" s="9" customFormat="1" ht="16.5" customHeight="1" x14ac:dyDescent="0.4">
      <c r="S191" s="25"/>
      <c r="T191" s="8"/>
      <c r="U191" s="7"/>
      <c r="V191" s="7"/>
      <c r="W191" s="7"/>
      <c r="X191" s="8"/>
      <c r="Y191" s="8"/>
      <c r="Z191" s="7"/>
      <c r="AA191" s="7"/>
      <c r="AB191" s="7"/>
      <c r="AC191" s="8"/>
      <c r="AD191" s="7"/>
      <c r="AE191" s="7"/>
      <c r="AF191" s="7"/>
      <c r="AG191" s="8"/>
      <c r="AH191" s="7"/>
      <c r="AI191" s="7"/>
      <c r="AJ191" s="7"/>
      <c r="AK191" s="8"/>
      <c r="AL191" s="7"/>
      <c r="AM191" s="7"/>
      <c r="AN191" s="7"/>
      <c r="AO191" s="8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137"/>
      <c r="BX191" s="137"/>
      <c r="BZ191" s="10"/>
      <c r="CA191" s="10"/>
      <c r="CB191" s="10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2"/>
      <c r="CP191" s="12"/>
      <c r="CQ191" s="12"/>
      <c r="CR191" s="12"/>
      <c r="CS191" s="13"/>
      <c r="CT191" s="13"/>
      <c r="CU191" s="13"/>
      <c r="CV191" s="11"/>
      <c r="CW191" s="11"/>
      <c r="CX191" s="13"/>
      <c r="CY191" s="11"/>
      <c r="CZ191" s="11"/>
      <c r="DE191" s="14"/>
      <c r="DF191" s="15"/>
      <c r="DH191" s="14"/>
      <c r="DI191" s="14"/>
      <c r="DJ191" s="14"/>
      <c r="DK191" s="14"/>
      <c r="DL191" s="14"/>
      <c r="DM191" s="14"/>
      <c r="DN191" s="14"/>
      <c r="DO191" s="7"/>
      <c r="DP191" s="7"/>
      <c r="DQ191" s="7"/>
      <c r="DR191" s="7"/>
      <c r="DS191" s="7"/>
    </row>
    <row r="192" spans="19:123" s="9" customFormat="1" ht="16.5" customHeight="1" x14ac:dyDescent="0.4">
      <c r="S192" s="25"/>
      <c r="T192" s="8"/>
      <c r="U192" s="7"/>
      <c r="V192" s="7"/>
      <c r="W192" s="7"/>
      <c r="X192" s="8"/>
      <c r="Y192" s="8"/>
      <c r="Z192" s="7"/>
      <c r="AA192" s="7"/>
      <c r="AB192" s="7"/>
      <c r="AC192" s="8"/>
      <c r="AD192" s="7"/>
      <c r="AE192" s="7"/>
      <c r="AF192" s="7"/>
      <c r="AG192" s="8"/>
      <c r="AH192" s="7"/>
      <c r="AI192" s="7"/>
      <c r="AJ192" s="7"/>
      <c r="AK192" s="8"/>
      <c r="AL192" s="7"/>
      <c r="AM192" s="7"/>
      <c r="AN192" s="7"/>
      <c r="AO192" s="8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137"/>
      <c r="BX192" s="137"/>
      <c r="BZ192" s="10"/>
      <c r="CA192" s="10"/>
      <c r="CB192" s="10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2"/>
      <c r="CP192" s="12"/>
      <c r="CQ192" s="12"/>
      <c r="CR192" s="12"/>
      <c r="CS192" s="13"/>
      <c r="CT192" s="13"/>
      <c r="CU192" s="13"/>
      <c r="CV192" s="11"/>
      <c r="CW192" s="11"/>
      <c r="CX192" s="13"/>
      <c r="CY192" s="11"/>
      <c r="CZ192" s="11"/>
      <c r="DE192" s="14"/>
      <c r="DF192" s="15"/>
      <c r="DH192" s="14"/>
      <c r="DI192" s="14"/>
      <c r="DJ192" s="14"/>
      <c r="DK192" s="14"/>
      <c r="DL192" s="14"/>
      <c r="DM192" s="14"/>
      <c r="DN192" s="14"/>
      <c r="DO192" s="7"/>
      <c r="DP192" s="7"/>
      <c r="DQ192" s="7"/>
      <c r="DR192" s="7"/>
      <c r="DS192" s="7"/>
    </row>
    <row r="193" spans="6:123" s="9" customFormat="1" ht="16.5" customHeight="1" x14ac:dyDescent="0.4">
      <c r="S193" s="25"/>
      <c r="T193" s="8"/>
      <c r="U193" s="7"/>
      <c r="V193" s="7"/>
      <c r="W193" s="7"/>
      <c r="X193" s="8"/>
      <c r="Y193" s="8"/>
      <c r="Z193" s="7"/>
      <c r="AA193" s="7"/>
      <c r="AB193" s="7"/>
      <c r="AC193" s="8"/>
      <c r="AD193" s="7"/>
      <c r="AE193" s="7"/>
      <c r="AF193" s="7"/>
      <c r="AG193" s="8"/>
      <c r="AH193" s="7"/>
      <c r="AI193" s="7"/>
      <c r="AJ193" s="7"/>
      <c r="AK193" s="8"/>
      <c r="AL193" s="7"/>
      <c r="AM193" s="7"/>
      <c r="AN193" s="7"/>
      <c r="AO193" s="8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137"/>
      <c r="BX193" s="137"/>
      <c r="BZ193" s="10"/>
      <c r="CA193" s="10"/>
      <c r="CB193" s="10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2"/>
      <c r="CP193" s="12"/>
      <c r="CQ193" s="12"/>
      <c r="CR193" s="12"/>
      <c r="CS193" s="13"/>
      <c r="CT193" s="13"/>
      <c r="CU193" s="13"/>
      <c r="CV193" s="11"/>
      <c r="CW193" s="11"/>
      <c r="CX193" s="13"/>
      <c r="CY193" s="11"/>
      <c r="CZ193" s="11"/>
      <c r="DE193" s="14"/>
      <c r="DF193" s="15"/>
      <c r="DH193" s="14"/>
      <c r="DI193" s="14"/>
      <c r="DJ193" s="14"/>
      <c r="DK193" s="14"/>
      <c r="DL193" s="14"/>
      <c r="DM193" s="14"/>
      <c r="DN193" s="14"/>
      <c r="DO193" s="7"/>
      <c r="DP193" s="7"/>
      <c r="DQ193" s="7"/>
      <c r="DR193" s="7"/>
      <c r="DS193" s="7"/>
    </row>
    <row r="194" spans="6:123" s="9" customFormat="1" ht="16.5" customHeight="1" x14ac:dyDescent="0.4">
      <c r="S194" s="25"/>
      <c r="T194" s="8"/>
      <c r="U194" s="7"/>
      <c r="V194" s="7"/>
      <c r="W194" s="7"/>
      <c r="X194" s="8"/>
      <c r="Y194" s="8"/>
      <c r="Z194" s="7"/>
      <c r="AA194" s="7"/>
      <c r="AB194" s="7"/>
      <c r="AC194" s="8"/>
      <c r="AD194" s="7"/>
      <c r="AE194" s="7"/>
      <c r="AF194" s="7"/>
      <c r="AG194" s="8"/>
      <c r="AH194" s="7"/>
      <c r="AI194" s="7"/>
      <c r="AJ194" s="7"/>
      <c r="AK194" s="8"/>
      <c r="AL194" s="7"/>
      <c r="AM194" s="7"/>
      <c r="AN194" s="7"/>
      <c r="AO194" s="8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137"/>
      <c r="BX194" s="137"/>
      <c r="BZ194" s="10"/>
      <c r="CA194" s="10"/>
      <c r="CB194" s="10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2"/>
      <c r="CP194" s="12"/>
      <c r="CQ194" s="12"/>
      <c r="CR194" s="12"/>
      <c r="CS194" s="13"/>
      <c r="CT194" s="13"/>
      <c r="CU194" s="13"/>
      <c r="CV194" s="11"/>
      <c r="CW194" s="11"/>
      <c r="CX194" s="13"/>
      <c r="CY194" s="11"/>
      <c r="CZ194" s="11"/>
      <c r="DE194" s="14"/>
      <c r="DF194" s="15"/>
      <c r="DH194" s="14"/>
      <c r="DI194" s="14"/>
      <c r="DJ194" s="14"/>
      <c r="DK194" s="14"/>
      <c r="DL194" s="14"/>
      <c r="DM194" s="14"/>
      <c r="DN194" s="14"/>
      <c r="DO194" s="7"/>
      <c r="DP194" s="7"/>
      <c r="DQ194" s="7"/>
      <c r="DR194" s="7"/>
      <c r="DS194" s="7"/>
    </row>
    <row r="195" spans="6:123" s="9" customFormat="1" ht="16.5" customHeight="1" x14ac:dyDescent="0.4">
      <c r="S195" s="25"/>
      <c r="T195" s="8"/>
      <c r="U195" s="7"/>
      <c r="V195" s="7"/>
      <c r="W195" s="7"/>
      <c r="X195" s="8"/>
      <c r="Y195" s="8"/>
      <c r="Z195" s="7"/>
      <c r="AA195" s="7"/>
      <c r="AB195" s="7"/>
      <c r="AC195" s="8"/>
      <c r="AD195" s="7"/>
      <c r="AE195" s="7"/>
      <c r="AF195" s="7"/>
      <c r="AG195" s="8"/>
      <c r="AH195" s="7"/>
      <c r="AI195" s="7"/>
      <c r="AJ195" s="7"/>
      <c r="AK195" s="8"/>
      <c r="AL195" s="7"/>
      <c r="AM195" s="7"/>
      <c r="AN195" s="7"/>
      <c r="AO195" s="8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137"/>
      <c r="BX195" s="137"/>
      <c r="BZ195" s="10"/>
      <c r="CA195" s="10"/>
      <c r="CB195" s="10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2"/>
      <c r="CP195" s="12"/>
      <c r="CQ195" s="12"/>
      <c r="CR195" s="12"/>
      <c r="CS195" s="13"/>
      <c r="CT195" s="13"/>
      <c r="CU195" s="13"/>
      <c r="CV195" s="11"/>
      <c r="CW195" s="11"/>
      <c r="CX195" s="13"/>
      <c r="CY195" s="11"/>
      <c r="CZ195" s="11"/>
      <c r="DE195" s="14"/>
      <c r="DF195" s="15"/>
      <c r="DH195" s="14"/>
      <c r="DI195" s="14"/>
      <c r="DJ195" s="14"/>
      <c r="DK195" s="14"/>
      <c r="DL195" s="14"/>
      <c r="DM195" s="14"/>
      <c r="DN195" s="14"/>
      <c r="DO195" s="7"/>
      <c r="DP195" s="7"/>
      <c r="DQ195" s="7"/>
      <c r="DR195" s="7"/>
      <c r="DS195" s="7"/>
    </row>
    <row r="196" spans="6:123" s="9" customFormat="1" ht="16.5" customHeight="1" x14ac:dyDescent="0.4">
      <c r="S196" s="25"/>
      <c r="T196" s="8"/>
      <c r="U196" s="7"/>
      <c r="V196" s="7"/>
      <c r="W196" s="7"/>
      <c r="X196" s="8"/>
      <c r="Y196" s="8"/>
      <c r="Z196" s="7"/>
      <c r="AA196" s="7"/>
      <c r="AB196" s="7"/>
      <c r="AC196" s="8"/>
      <c r="AD196" s="7"/>
      <c r="AE196" s="7"/>
      <c r="AF196" s="7"/>
      <c r="AG196" s="8"/>
      <c r="AH196" s="7"/>
      <c r="AI196" s="7"/>
      <c r="AJ196" s="7"/>
      <c r="AK196" s="8"/>
      <c r="AL196" s="7"/>
      <c r="AM196" s="7"/>
      <c r="AN196" s="7"/>
      <c r="AO196" s="8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137"/>
      <c r="BX196" s="137"/>
      <c r="BZ196" s="10"/>
      <c r="CA196" s="10"/>
      <c r="CB196" s="10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2"/>
      <c r="CP196" s="12"/>
      <c r="CQ196" s="12"/>
      <c r="CR196" s="12"/>
      <c r="CS196" s="13"/>
      <c r="CT196" s="13"/>
      <c r="CU196" s="13"/>
      <c r="CV196" s="11"/>
      <c r="CW196" s="11"/>
      <c r="CX196" s="13"/>
      <c r="CY196" s="11"/>
      <c r="CZ196" s="11"/>
      <c r="DE196" s="14"/>
      <c r="DF196" s="15"/>
      <c r="DH196" s="14"/>
      <c r="DI196" s="14"/>
      <c r="DJ196" s="14"/>
      <c r="DK196" s="14"/>
      <c r="DL196" s="14"/>
      <c r="DM196" s="14"/>
      <c r="DN196" s="14"/>
      <c r="DO196" s="7"/>
      <c r="DP196" s="7"/>
      <c r="DQ196" s="7"/>
      <c r="DR196" s="7"/>
      <c r="DS196" s="7"/>
    </row>
    <row r="197" spans="6:123" s="9" customFormat="1" ht="16.5" customHeight="1" x14ac:dyDescent="0.4">
      <c r="S197" s="25"/>
      <c r="T197" s="8"/>
      <c r="U197" s="7"/>
      <c r="V197" s="7"/>
      <c r="W197" s="7"/>
      <c r="X197" s="8"/>
      <c r="Y197" s="8"/>
      <c r="Z197" s="7"/>
      <c r="AA197" s="7"/>
      <c r="AB197" s="7"/>
      <c r="AC197" s="8"/>
      <c r="AD197" s="7"/>
      <c r="AE197" s="7"/>
      <c r="AF197" s="7"/>
      <c r="AG197" s="8"/>
      <c r="AH197" s="7"/>
      <c r="AI197" s="7"/>
      <c r="AJ197" s="7"/>
      <c r="AK197" s="8"/>
      <c r="AL197" s="7"/>
      <c r="AM197" s="7"/>
      <c r="AN197" s="7"/>
      <c r="AO197" s="8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137"/>
      <c r="BX197" s="137"/>
      <c r="BZ197" s="10"/>
      <c r="CA197" s="10"/>
      <c r="CB197" s="10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2"/>
      <c r="CP197" s="12"/>
      <c r="CQ197" s="12"/>
      <c r="CR197" s="12"/>
      <c r="CS197" s="13"/>
      <c r="CT197" s="13"/>
      <c r="CU197" s="13"/>
      <c r="CV197" s="11"/>
      <c r="CW197" s="11"/>
      <c r="CX197" s="13"/>
      <c r="CY197" s="11"/>
      <c r="CZ197" s="11"/>
      <c r="DE197" s="14"/>
      <c r="DF197" s="15"/>
      <c r="DH197" s="14"/>
      <c r="DI197" s="14"/>
      <c r="DJ197" s="14"/>
      <c r="DK197" s="14"/>
      <c r="DL197" s="14"/>
      <c r="DM197" s="14"/>
      <c r="DN197" s="14"/>
      <c r="DO197" s="7"/>
      <c r="DP197" s="7"/>
      <c r="DQ197" s="7"/>
      <c r="DR197" s="7"/>
      <c r="DS197" s="7"/>
    </row>
    <row r="198" spans="6:123" s="9" customFormat="1" ht="16.5" customHeight="1" x14ac:dyDescent="0.4">
      <c r="S198" s="25"/>
      <c r="T198" s="8"/>
      <c r="U198" s="7"/>
      <c r="V198" s="7"/>
      <c r="W198" s="7"/>
      <c r="X198" s="8"/>
      <c r="Y198" s="8"/>
      <c r="Z198" s="7"/>
      <c r="AA198" s="7"/>
      <c r="AB198" s="7"/>
      <c r="AC198" s="8"/>
      <c r="AD198" s="7"/>
      <c r="AE198" s="7"/>
      <c r="AF198" s="7"/>
      <c r="AG198" s="8"/>
      <c r="AH198" s="7"/>
      <c r="AI198" s="7"/>
      <c r="AJ198" s="7"/>
      <c r="AK198" s="8"/>
      <c r="AL198" s="7"/>
      <c r="AM198" s="7"/>
      <c r="AN198" s="7"/>
      <c r="AO198" s="8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137"/>
      <c r="BX198" s="137"/>
      <c r="BZ198" s="10"/>
      <c r="CA198" s="10"/>
      <c r="CB198" s="10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2"/>
      <c r="CP198" s="12"/>
      <c r="CQ198" s="12"/>
      <c r="CR198" s="12"/>
      <c r="CS198" s="13"/>
      <c r="CT198" s="13"/>
      <c r="CU198" s="13"/>
      <c r="CV198" s="11"/>
      <c r="CW198" s="11"/>
      <c r="CX198" s="13"/>
      <c r="CY198" s="11"/>
      <c r="CZ198" s="11"/>
      <c r="DE198" s="14"/>
      <c r="DF198" s="15"/>
      <c r="DH198" s="14"/>
      <c r="DI198" s="14"/>
      <c r="DJ198" s="14"/>
      <c r="DK198" s="14"/>
      <c r="DL198" s="14"/>
      <c r="DM198" s="14"/>
      <c r="DN198" s="14"/>
      <c r="DO198" s="7"/>
      <c r="DP198" s="7"/>
      <c r="DQ198" s="7"/>
      <c r="DR198" s="7"/>
      <c r="DS198" s="7"/>
    </row>
    <row r="199" spans="6:123" s="9" customFormat="1" ht="16.5" customHeight="1" x14ac:dyDescent="0.4">
      <c r="S199" s="25"/>
      <c r="T199" s="8"/>
      <c r="U199" s="7"/>
      <c r="V199" s="7"/>
      <c r="W199" s="7"/>
      <c r="X199" s="8"/>
      <c r="Y199" s="8"/>
      <c r="Z199" s="7"/>
      <c r="AA199" s="7"/>
      <c r="AB199" s="7"/>
      <c r="AC199" s="8"/>
      <c r="AD199" s="7"/>
      <c r="AE199" s="7"/>
      <c r="AF199" s="7"/>
      <c r="AG199" s="8"/>
      <c r="AH199" s="7"/>
      <c r="AI199" s="7"/>
      <c r="AJ199" s="7"/>
      <c r="AK199" s="8"/>
      <c r="AL199" s="7"/>
      <c r="AM199" s="7"/>
      <c r="AN199" s="7"/>
      <c r="AO199" s="8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137"/>
      <c r="BX199" s="137"/>
      <c r="BZ199" s="10"/>
      <c r="CA199" s="10"/>
      <c r="CB199" s="10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2"/>
      <c r="CP199" s="12"/>
      <c r="CQ199" s="12"/>
      <c r="CR199" s="12"/>
      <c r="CS199" s="13"/>
      <c r="CT199" s="13"/>
      <c r="CU199" s="13"/>
      <c r="CV199" s="11"/>
      <c r="CW199" s="11"/>
      <c r="CX199" s="13"/>
      <c r="CY199" s="11"/>
      <c r="CZ199" s="11"/>
      <c r="DE199" s="14"/>
      <c r="DF199" s="15"/>
      <c r="DH199" s="14"/>
      <c r="DI199" s="14"/>
      <c r="DJ199" s="14"/>
      <c r="DK199" s="14"/>
      <c r="DL199" s="14"/>
      <c r="DM199" s="14"/>
      <c r="DN199" s="14"/>
      <c r="DO199" s="7"/>
      <c r="DP199" s="7"/>
      <c r="DQ199" s="7"/>
      <c r="DR199" s="7"/>
      <c r="DS199" s="7"/>
    </row>
    <row r="200" spans="6:123" s="9" customFormat="1" ht="16.5" customHeight="1" x14ac:dyDescent="0.4">
      <c r="S200" s="25"/>
      <c r="T200" s="8"/>
      <c r="U200" s="7"/>
      <c r="V200" s="7"/>
      <c r="W200" s="7"/>
      <c r="X200" s="8"/>
      <c r="Y200" s="8"/>
      <c r="Z200" s="7"/>
      <c r="AA200" s="7"/>
      <c r="AB200" s="7"/>
      <c r="AC200" s="8"/>
      <c r="AD200" s="7"/>
      <c r="AE200" s="7"/>
      <c r="AF200" s="7"/>
      <c r="AG200" s="8"/>
      <c r="AH200" s="7"/>
      <c r="AI200" s="7"/>
      <c r="AJ200" s="7"/>
      <c r="AK200" s="8"/>
      <c r="AL200" s="7"/>
      <c r="AM200" s="7"/>
      <c r="AN200" s="7"/>
      <c r="AO200" s="8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137"/>
      <c r="BX200" s="137"/>
      <c r="BZ200" s="10"/>
      <c r="CA200" s="10"/>
      <c r="CB200" s="10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2"/>
      <c r="CP200" s="12"/>
      <c r="CQ200" s="12"/>
      <c r="CR200" s="12"/>
      <c r="CS200" s="13"/>
      <c r="CT200" s="13"/>
      <c r="CU200" s="13"/>
      <c r="CV200" s="11"/>
      <c r="CW200" s="11"/>
      <c r="CX200" s="13"/>
      <c r="CY200" s="11"/>
      <c r="CZ200" s="11"/>
      <c r="DE200" s="14"/>
      <c r="DF200" s="15"/>
      <c r="DH200" s="14"/>
      <c r="DI200" s="14"/>
      <c r="DJ200" s="14"/>
      <c r="DK200" s="14"/>
      <c r="DL200" s="14"/>
      <c r="DM200" s="14"/>
      <c r="DN200" s="14"/>
      <c r="DO200" s="7"/>
      <c r="DP200" s="7"/>
      <c r="DQ200" s="7"/>
      <c r="DR200" s="7"/>
      <c r="DS200" s="7"/>
    </row>
    <row r="201" spans="6:123" s="9" customFormat="1" ht="16.5" customHeight="1" x14ac:dyDescent="0.4">
      <c r="S201" s="25"/>
      <c r="T201" s="8"/>
      <c r="U201" s="7"/>
      <c r="V201" s="7"/>
      <c r="W201" s="7"/>
      <c r="X201" s="8"/>
      <c r="Y201" s="8"/>
      <c r="Z201" s="7"/>
      <c r="AA201" s="7"/>
      <c r="AB201" s="7"/>
      <c r="AC201" s="8"/>
      <c r="AD201" s="7"/>
      <c r="AE201" s="7"/>
      <c r="AF201" s="7"/>
      <c r="AG201" s="8"/>
      <c r="AH201" s="7"/>
      <c r="AI201" s="7"/>
      <c r="AJ201" s="7"/>
      <c r="AK201" s="8"/>
      <c r="AL201" s="7"/>
      <c r="AM201" s="7"/>
      <c r="AN201" s="7"/>
      <c r="AO201" s="8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137"/>
      <c r="BX201" s="137"/>
      <c r="BZ201" s="10"/>
      <c r="CA201" s="10"/>
      <c r="CB201" s="10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2"/>
      <c r="CP201" s="12"/>
      <c r="CQ201" s="12"/>
      <c r="CR201" s="12"/>
      <c r="CS201" s="13"/>
      <c r="CT201" s="13"/>
      <c r="CU201" s="13"/>
      <c r="CV201" s="11"/>
      <c r="CW201" s="11"/>
      <c r="CX201" s="13"/>
      <c r="CY201" s="11"/>
      <c r="CZ201" s="11"/>
      <c r="DE201" s="14"/>
      <c r="DF201" s="15"/>
      <c r="DH201" s="14"/>
      <c r="DI201" s="14"/>
      <c r="DJ201" s="14"/>
      <c r="DK201" s="14"/>
      <c r="DL201" s="14"/>
      <c r="DM201" s="14"/>
      <c r="DN201" s="14"/>
      <c r="DO201" s="7"/>
      <c r="DP201" s="7"/>
      <c r="DQ201" s="7"/>
      <c r="DR201" s="7"/>
      <c r="DS201" s="7"/>
    </row>
    <row r="202" spans="6:123" s="9" customFormat="1" ht="16.5" customHeight="1" x14ac:dyDescent="0.4">
      <c r="S202" s="25"/>
      <c r="T202" s="8"/>
      <c r="U202" s="7"/>
      <c r="V202" s="7"/>
      <c r="W202" s="7"/>
      <c r="X202" s="8"/>
      <c r="Y202" s="8"/>
      <c r="Z202" s="7"/>
      <c r="AA202" s="7"/>
      <c r="AB202" s="7"/>
      <c r="AC202" s="8"/>
      <c r="AD202" s="7"/>
      <c r="AE202" s="7"/>
      <c r="AF202" s="7"/>
      <c r="AG202" s="8"/>
      <c r="AH202" s="7"/>
      <c r="AI202" s="7"/>
      <c r="AJ202" s="7"/>
      <c r="AK202" s="8"/>
      <c r="AL202" s="7"/>
      <c r="AM202" s="7"/>
      <c r="AN202" s="7"/>
      <c r="AO202" s="8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Z202" s="10"/>
      <c r="CA202" s="10"/>
      <c r="CB202" s="10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2"/>
      <c r="CP202" s="12"/>
      <c r="CQ202" s="12"/>
      <c r="CR202" s="12"/>
      <c r="CS202" s="13"/>
      <c r="CT202" s="13"/>
      <c r="CU202" s="13"/>
      <c r="CV202" s="11"/>
      <c r="CW202" s="11"/>
      <c r="CX202" s="13"/>
      <c r="CY202" s="11"/>
      <c r="CZ202" s="11"/>
      <c r="DE202" s="14"/>
      <c r="DF202" s="15"/>
      <c r="DH202" s="14"/>
      <c r="DI202" s="14"/>
      <c r="DJ202" s="14"/>
      <c r="DK202" s="14"/>
      <c r="DL202" s="14"/>
      <c r="DM202" s="14"/>
      <c r="DN202" s="14"/>
      <c r="DO202" s="7"/>
      <c r="DP202" s="7"/>
      <c r="DQ202" s="7"/>
      <c r="DR202" s="7"/>
      <c r="DS202" s="7"/>
    </row>
    <row r="203" spans="6:123" s="9" customFormat="1" ht="16.5" customHeight="1" x14ac:dyDescent="0.4">
      <c r="S203" s="25"/>
      <c r="T203" s="8"/>
      <c r="U203" s="7"/>
      <c r="V203" s="7"/>
      <c r="W203" s="7"/>
      <c r="X203" s="8"/>
      <c r="Y203" s="8"/>
      <c r="Z203" s="7"/>
      <c r="AA203" s="7"/>
      <c r="AB203" s="7"/>
      <c r="AC203" s="8"/>
      <c r="AD203" s="7"/>
      <c r="AE203" s="7"/>
      <c r="AF203" s="7"/>
      <c r="AG203" s="8"/>
      <c r="AH203" s="7"/>
      <c r="AI203" s="7"/>
      <c r="AJ203" s="7"/>
      <c r="AK203" s="8"/>
      <c r="AL203" s="7"/>
      <c r="AM203" s="7"/>
      <c r="AN203" s="7"/>
      <c r="AO203" s="8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Z203" s="10"/>
      <c r="CA203" s="10"/>
      <c r="CB203" s="10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2"/>
      <c r="CP203" s="12"/>
      <c r="CQ203" s="12"/>
      <c r="CR203" s="12"/>
      <c r="CS203" s="13"/>
      <c r="CT203" s="13"/>
      <c r="CU203" s="13"/>
      <c r="CV203" s="11"/>
      <c r="CW203" s="11"/>
      <c r="CX203" s="13"/>
      <c r="CY203" s="11"/>
      <c r="CZ203" s="11"/>
      <c r="DE203" s="14"/>
      <c r="DF203" s="15"/>
      <c r="DH203" s="14"/>
      <c r="DI203" s="14"/>
      <c r="DJ203" s="14"/>
      <c r="DK203" s="14"/>
      <c r="DL203" s="14"/>
      <c r="DM203" s="14"/>
      <c r="DN203" s="14"/>
      <c r="DO203" s="7"/>
      <c r="DP203" s="7"/>
      <c r="DQ203" s="7"/>
      <c r="DR203" s="7"/>
      <c r="DS203" s="7"/>
    </row>
    <row r="204" spans="6:123" s="9" customFormat="1" ht="16.5" customHeight="1" x14ac:dyDescent="0.4">
      <c r="S204" s="25"/>
      <c r="T204" s="8"/>
      <c r="U204" s="7"/>
      <c r="V204" s="7"/>
      <c r="W204" s="7"/>
      <c r="X204" s="8"/>
      <c r="Y204" s="8"/>
      <c r="Z204" s="7"/>
      <c r="AA204" s="7"/>
      <c r="AB204" s="7"/>
      <c r="AC204" s="8"/>
      <c r="AD204" s="7"/>
      <c r="AE204" s="7"/>
      <c r="AF204" s="7"/>
      <c r="AG204" s="8"/>
      <c r="AH204" s="7"/>
      <c r="AI204" s="7"/>
      <c r="AJ204" s="7"/>
      <c r="AK204" s="8"/>
      <c r="AL204" s="7"/>
      <c r="AM204" s="7"/>
      <c r="AN204" s="7"/>
      <c r="AO204" s="8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Z204" s="10"/>
      <c r="CA204" s="10"/>
      <c r="CB204" s="10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2"/>
      <c r="CP204" s="12"/>
      <c r="CQ204" s="12"/>
      <c r="CR204" s="12"/>
      <c r="CS204" s="13"/>
      <c r="CT204" s="13"/>
      <c r="CU204" s="13"/>
      <c r="CV204" s="11"/>
      <c r="CW204" s="11"/>
      <c r="CX204" s="13"/>
      <c r="CY204" s="11"/>
      <c r="CZ204" s="11"/>
      <c r="DE204" s="14"/>
      <c r="DF204" s="15"/>
      <c r="DH204" s="14"/>
      <c r="DI204" s="14"/>
      <c r="DJ204" s="14"/>
      <c r="DK204" s="14"/>
      <c r="DL204" s="14"/>
      <c r="DM204" s="14"/>
      <c r="DN204" s="14"/>
      <c r="DO204" s="7"/>
      <c r="DP204" s="7"/>
      <c r="DQ204" s="7"/>
      <c r="DR204" s="7"/>
      <c r="DS204" s="7"/>
    </row>
    <row r="205" spans="6:123" s="9" customFormat="1" ht="16.5" customHeight="1" x14ac:dyDescent="0.4">
      <c r="S205" s="25"/>
      <c r="T205" s="8"/>
      <c r="U205" s="7"/>
      <c r="V205" s="7"/>
      <c r="W205" s="7"/>
      <c r="X205" s="8"/>
      <c r="Y205" s="8"/>
      <c r="Z205" s="7"/>
      <c r="AA205" s="7"/>
      <c r="AB205" s="7"/>
      <c r="AC205" s="8"/>
      <c r="AD205" s="7"/>
      <c r="AE205" s="7"/>
      <c r="AF205" s="7"/>
      <c r="AG205" s="8"/>
      <c r="AH205" s="7"/>
      <c r="AI205" s="7"/>
      <c r="AJ205" s="7"/>
      <c r="AK205" s="8"/>
      <c r="AL205" s="7"/>
      <c r="AM205" s="7"/>
      <c r="AN205" s="7"/>
      <c r="AO205" s="8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Z205" s="10"/>
      <c r="CA205" s="10"/>
      <c r="CB205" s="10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2"/>
      <c r="CP205" s="12"/>
      <c r="CQ205" s="12"/>
      <c r="CR205" s="12"/>
      <c r="CS205" s="13"/>
      <c r="CT205" s="13"/>
      <c r="CU205" s="13"/>
      <c r="CV205" s="11"/>
      <c r="CW205" s="11"/>
      <c r="CX205" s="13"/>
      <c r="CY205" s="11"/>
      <c r="CZ205" s="11"/>
      <c r="DE205" s="14"/>
      <c r="DF205" s="15"/>
      <c r="DH205" s="14"/>
      <c r="DI205" s="14"/>
      <c r="DJ205" s="14"/>
      <c r="DK205" s="14"/>
      <c r="DL205" s="14"/>
      <c r="DM205" s="14"/>
      <c r="DN205" s="14"/>
      <c r="DO205" s="7"/>
      <c r="DP205" s="7"/>
      <c r="DQ205" s="7"/>
      <c r="DR205" s="7"/>
      <c r="DS205" s="7"/>
    </row>
    <row r="206" spans="6:123" s="9" customFormat="1" ht="16.5" customHeight="1" x14ac:dyDescent="0.4">
      <c r="S206" s="25"/>
      <c r="T206" s="8"/>
      <c r="U206" s="7"/>
      <c r="V206" s="7"/>
      <c r="W206" s="7"/>
      <c r="X206" s="8"/>
      <c r="Y206" s="8"/>
      <c r="Z206" s="7"/>
      <c r="AA206" s="7"/>
      <c r="AB206" s="7"/>
      <c r="AC206" s="8"/>
      <c r="AD206" s="7"/>
      <c r="AE206" s="7"/>
      <c r="AF206" s="7"/>
      <c r="AG206" s="8"/>
      <c r="AH206" s="7"/>
      <c r="AI206" s="7"/>
      <c r="AJ206" s="7"/>
      <c r="AK206" s="8"/>
      <c r="AL206" s="7"/>
      <c r="AM206" s="7"/>
      <c r="AN206" s="7"/>
      <c r="AO206" s="8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Z206" s="10"/>
      <c r="CA206" s="10"/>
      <c r="CB206" s="10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2"/>
      <c r="CP206" s="12"/>
      <c r="CQ206" s="12"/>
      <c r="CR206" s="12"/>
      <c r="CS206" s="13"/>
      <c r="CT206" s="13"/>
      <c r="CU206" s="13"/>
      <c r="CV206" s="11"/>
      <c r="CW206" s="11"/>
      <c r="CX206" s="13"/>
      <c r="CY206" s="11"/>
      <c r="CZ206" s="11"/>
      <c r="DE206" s="14"/>
      <c r="DF206" s="15"/>
      <c r="DH206" s="14"/>
      <c r="DI206" s="14"/>
      <c r="DJ206" s="14"/>
      <c r="DK206" s="14"/>
      <c r="DL206" s="14"/>
      <c r="DM206" s="14"/>
      <c r="DN206" s="14"/>
      <c r="DO206" s="7"/>
      <c r="DP206" s="7"/>
      <c r="DQ206" s="7"/>
      <c r="DR206" s="7"/>
      <c r="DS206" s="7"/>
    </row>
    <row r="207" spans="6:123" s="9" customFormat="1" ht="16.5" customHeight="1" x14ac:dyDescent="0.4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25"/>
      <c r="T207" s="8"/>
      <c r="U207" s="7"/>
      <c r="V207" s="7"/>
      <c r="W207" s="7"/>
      <c r="X207" s="8"/>
      <c r="Y207" s="8"/>
      <c r="Z207" s="7"/>
      <c r="AA207" s="7"/>
      <c r="AB207" s="7"/>
      <c r="AC207" s="8"/>
      <c r="AD207" s="7"/>
      <c r="AE207" s="7"/>
      <c r="AF207" s="7"/>
      <c r="AG207" s="8"/>
      <c r="AH207" s="7"/>
      <c r="AI207" s="7"/>
      <c r="AJ207" s="7"/>
      <c r="AK207" s="8"/>
      <c r="AL207" s="7"/>
      <c r="AM207" s="7"/>
      <c r="AN207" s="7"/>
      <c r="AO207" s="8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Z207" s="10"/>
      <c r="CA207" s="10"/>
      <c r="CB207" s="10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2"/>
      <c r="CP207" s="12"/>
      <c r="CQ207" s="12"/>
      <c r="CR207" s="12"/>
      <c r="CS207" s="13"/>
      <c r="CT207" s="13"/>
      <c r="CU207" s="13"/>
      <c r="CV207" s="11"/>
      <c r="CW207" s="11"/>
      <c r="CX207" s="13"/>
      <c r="CY207" s="11"/>
      <c r="CZ207" s="11"/>
      <c r="DE207" s="14"/>
      <c r="DF207" s="15"/>
      <c r="DH207" s="14"/>
      <c r="DI207" s="14"/>
      <c r="DJ207" s="14"/>
      <c r="DK207" s="14"/>
      <c r="DL207" s="14"/>
      <c r="DM207" s="14"/>
      <c r="DN207" s="14"/>
      <c r="DO207" s="7"/>
      <c r="DP207" s="7"/>
      <c r="DQ207" s="7"/>
      <c r="DR207" s="7"/>
      <c r="DS207" s="7"/>
    </row>
    <row r="208" spans="6:123" s="9" customFormat="1" ht="16.5" customHeight="1" x14ac:dyDescent="0.4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25"/>
      <c r="T208" s="8"/>
      <c r="U208" s="7"/>
      <c r="V208" s="7"/>
      <c r="W208" s="7"/>
      <c r="X208" s="8"/>
      <c r="Y208" s="8"/>
      <c r="Z208" s="7"/>
      <c r="AA208" s="7"/>
      <c r="AB208" s="7"/>
      <c r="AC208" s="8"/>
      <c r="AD208" s="7"/>
      <c r="AE208" s="7"/>
      <c r="AF208" s="7"/>
      <c r="AG208" s="8"/>
      <c r="AH208" s="7"/>
      <c r="AI208" s="7"/>
      <c r="AJ208" s="7"/>
      <c r="AK208" s="8"/>
      <c r="AL208" s="7"/>
      <c r="AM208" s="7"/>
      <c r="AN208" s="7"/>
      <c r="AO208" s="8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Z208" s="10"/>
      <c r="CA208" s="10"/>
      <c r="CB208" s="10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2"/>
      <c r="CP208" s="12"/>
      <c r="CQ208" s="12"/>
      <c r="CR208" s="12"/>
      <c r="CS208" s="13"/>
      <c r="CT208" s="13"/>
      <c r="CU208" s="13"/>
      <c r="CV208" s="11"/>
      <c r="CW208" s="11"/>
      <c r="CX208" s="13"/>
      <c r="CY208" s="11"/>
      <c r="CZ208" s="11"/>
      <c r="DE208" s="14"/>
      <c r="DF208" s="15"/>
      <c r="DH208" s="14"/>
      <c r="DI208" s="14"/>
      <c r="DJ208" s="14"/>
      <c r="DK208" s="14"/>
      <c r="DL208" s="14"/>
      <c r="DM208" s="14"/>
      <c r="DN208" s="14"/>
      <c r="DO208" s="7"/>
      <c r="DP208" s="7"/>
      <c r="DQ208" s="7"/>
      <c r="DR208" s="7"/>
      <c r="DS208" s="7"/>
    </row>
    <row r="209" spans="3:3" ht="16.5" customHeight="1" x14ac:dyDescent="0.4">
      <c r="C209" s="9"/>
    </row>
    <row r="210" spans="3:3" ht="16.5" customHeight="1" x14ac:dyDescent="0.4">
      <c r="C210" s="9"/>
    </row>
    <row r="211" spans="3:3" ht="16.5" customHeight="1" x14ac:dyDescent="0.4">
      <c r="C211" s="9"/>
    </row>
  </sheetData>
  <sheetProtection algorithmName="SHA-512" hashValue="16XnwuK0aRSZb0CJHdKNMlXtG6FSS4BVqFbtHI/WeGzRHEkiyLpWuwSaBpPo8kPSD9kt1fhiRxsGnWDe5A6mAA==" saltValue="N+Z4BNVAYlRcboesmDTqwA==" spinCount="100000" sheet="1" formatCells="0" selectLockedCells="1"/>
  <mergeCells count="560">
    <mergeCell ref="B3:I4"/>
    <mergeCell ref="C7:C9"/>
    <mergeCell ref="D7:M9"/>
    <mergeCell ref="O8:P9"/>
    <mergeCell ref="AA8:AB8"/>
    <mergeCell ref="AC8:AD8"/>
    <mergeCell ref="C5:D6"/>
    <mergeCell ref="Y5:Z6"/>
    <mergeCell ref="E5:G6"/>
    <mergeCell ref="AA5:AC6"/>
    <mergeCell ref="O2:W4"/>
    <mergeCell ref="AN8:AO8"/>
    <mergeCell ref="AE10:AG10"/>
    <mergeCell ref="AE8:AG8"/>
    <mergeCell ref="AH8:AJ8"/>
    <mergeCell ref="AK8:AM8"/>
    <mergeCell ref="Y9:Z9"/>
    <mergeCell ref="AA9:AB9"/>
    <mergeCell ref="AC9:AD9"/>
    <mergeCell ref="AE9:AG9"/>
    <mergeCell ref="AH9:AJ9"/>
    <mergeCell ref="AK9:AM9"/>
    <mergeCell ref="AH10:AJ10"/>
    <mergeCell ref="AK10:AM10"/>
    <mergeCell ref="AN9:AO10"/>
    <mergeCell ref="Y10:Z10"/>
    <mergeCell ref="AA10:AB10"/>
    <mergeCell ref="AC10:AD10"/>
    <mergeCell ref="AN12:AO12"/>
    <mergeCell ref="AN13:AO14"/>
    <mergeCell ref="C10:D11"/>
    <mergeCell ref="E10:E11"/>
    <mergeCell ref="F10:F11"/>
    <mergeCell ref="H10:I11"/>
    <mergeCell ref="K10:L11"/>
    <mergeCell ref="O10:P11"/>
    <mergeCell ref="Y11:Z11"/>
    <mergeCell ref="AA11:AB11"/>
    <mergeCell ref="AC11:AD11"/>
    <mergeCell ref="C12:D13"/>
    <mergeCell ref="E12:E13"/>
    <mergeCell ref="F12:F13"/>
    <mergeCell ref="H12:I13"/>
    <mergeCell ref="K12:L13"/>
    <mergeCell ref="O12:P13"/>
    <mergeCell ref="Q12:W13"/>
    <mergeCell ref="Y12:Z12"/>
    <mergeCell ref="AA12:AB12"/>
    <mergeCell ref="C14:D15"/>
    <mergeCell ref="E14:G15"/>
    <mergeCell ref="H14:I15"/>
    <mergeCell ref="J14:M15"/>
    <mergeCell ref="O14:P15"/>
    <mergeCell ref="Q14:W15"/>
    <mergeCell ref="Y14:Z14"/>
    <mergeCell ref="AA14:AB14"/>
    <mergeCell ref="AC14:AD14"/>
    <mergeCell ref="AC12:AD12"/>
    <mergeCell ref="AE12:AG12"/>
    <mergeCell ref="AH12:AJ12"/>
    <mergeCell ref="AK12:AM12"/>
    <mergeCell ref="Y13:Z13"/>
    <mergeCell ref="AA13:AB13"/>
    <mergeCell ref="AC13:AD13"/>
    <mergeCell ref="AE13:AG13"/>
    <mergeCell ref="AA15:AB15"/>
    <mergeCell ref="AC15:AD15"/>
    <mergeCell ref="AE15:AG15"/>
    <mergeCell ref="AH15:AJ15"/>
    <mergeCell ref="AK15:AM15"/>
    <mergeCell ref="AE11:AG11"/>
    <mergeCell ref="AH11:AJ11"/>
    <mergeCell ref="AK11:AM11"/>
    <mergeCell ref="AH13:AJ13"/>
    <mergeCell ref="AK13:AM13"/>
    <mergeCell ref="D45:D50"/>
    <mergeCell ref="AE14:AG14"/>
    <mergeCell ref="AH14:AJ14"/>
    <mergeCell ref="AK14:AM14"/>
    <mergeCell ref="AD27:AE32"/>
    <mergeCell ref="Z29:AA30"/>
    <mergeCell ref="I30:I32"/>
    <mergeCell ref="K30:L30"/>
    <mergeCell ref="N30:O30"/>
    <mergeCell ref="Q30:R30"/>
    <mergeCell ref="T30:U30"/>
    <mergeCell ref="P38:R38"/>
    <mergeCell ref="S38:U38"/>
    <mergeCell ref="V38:X38"/>
    <mergeCell ref="P44:R44"/>
    <mergeCell ref="S44:U44"/>
    <mergeCell ref="V44:X44"/>
    <mergeCell ref="AD39:AE44"/>
    <mergeCell ref="Y15:Z15"/>
    <mergeCell ref="Z23:AA24"/>
    <mergeCell ref="E21:F21"/>
    <mergeCell ref="I21:I23"/>
    <mergeCell ref="E22:F22"/>
    <mergeCell ref="D21:D26"/>
    <mergeCell ref="D39:D44"/>
    <mergeCell ref="CM17:CN18"/>
    <mergeCell ref="E18:F20"/>
    <mergeCell ref="G19:G20"/>
    <mergeCell ref="H19:H20"/>
    <mergeCell ref="BY19:BY20"/>
    <mergeCell ref="BZ19:BZ20"/>
    <mergeCell ref="J20:X20"/>
    <mergeCell ref="BW17:BX20"/>
    <mergeCell ref="BY17:BZ18"/>
    <mergeCell ref="CA17:CA18"/>
    <mergeCell ref="AF17:AG20"/>
    <mergeCell ref="P17:R19"/>
    <mergeCell ref="S17:U19"/>
    <mergeCell ref="V17:X19"/>
    <mergeCell ref="Y17:AA20"/>
    <mergeCell ref="E17:H17"/>
    <mergeCell ref="I17:I20"/>
    <mergeCell ref="J17:L19"/>
    <mergeCell ref="S32:U32"/>
    <mergeCell ref="V32:X32"/>
    <mergeCell ref="W30:X30"/>
    <mergeCell ref="E31:F31"/>
    <mergeCell ref="Y29:Y30"/>
    <mergeCell ref="E30:F30"/>
    <mergeCell ref="CC22:CC23"/>
    <mergeCell ref="E23:F23"/>
    <mergeCell ref="Z21:AA22"/>
    <mergeCell ref="AB21:AC26"/>
    <mergeCell ref="AD21:AE26"/>
    <mergeCell ref="K21:L21"/>
    <mergeCell ref="N21:O21"/>
    <mergeCell ref="Q21:R21"/>
    <mergeCell ref="T21:U21"/>
    <mergeCell ref="W21:X21"/>
    <mergeCell ref="Y21:Y22"/>
    <mergeCell ref="J23:L23"/>
    <mergeCell ref="M23:O23"/>
    <mergeCell ref="P23:R23"/>
    <mergeCell ref="S23:U23"/>
    <mergeCell ref="Y25:Y26"/>
    <mergeCell ref="Z25:AA26"/>
    <mergeCell ref="E26:F26"/>
    <mergeCell ref="E25:F25"/>
    <mergeCell ref="J26:L26"/>
    <mergeCell ref="M26:O26"/>
    <mergeCell ref="P26:R26"/>
    <mergeCell ref="S26:U26"/>
    <mergeCell ref="V26:X26"/>
    <mergeCell ref="Y23:Y24"/>
    <mergeCell ref="E24:F24"/>
    <mergeCell ref="I24:I26"/>
    <mergeCell ref="K24:L24"/>
    <mergeCell ref="N24:O24"/>
    <mergeCell ref="Q24:R24"/>
    <mergeCell ref="T24:U24"/>
    <mergeCell ref="V23:X23"/>
    <mergeCell ref="W24:X24"/>
    <mergeCell ref="CC28:CC29"/>
    <mergeCell ref="E29:F29"/>
    <mergeCell ref="J29:L29"/>
    <mergeCell ref="M29:O29"/>
    <mergeCell ref="P29:R29"/>
    <mergeCell ref="S29:U29"/>
    <mergeCell ref="V29:X29"/>
    <mergeCell ref="Z27:AA28"/>
    <mergeCell ref="AB27:AC32"/>
    <mergeCell ref="K27:L27"/>
    <mergeCell ref="N27:O27"/>
    <mergeCell ref="Q27:R27"/>
    <mergeCell ref="T27:U27"/>
    <mergeCell ref="W27:X27"/>
    <mergeCell ref="Y27:Y28"/>
    <mergeCell ref="E27:F27"/>
    <mergeCell ref="I27:I29"/>
    <mergeCell ref="E28:F28"/>
    <mergeCell ref="Y31:Y32"/>
    <mergeCell ref="Z31:AA32"/>
    <mergeCell ref="E32:F32"/>
    <mergeCell ref="J32:L32"/>
    <mergeCell ref="M32:O32"/>
    <mergeCell ref="P32:R32"/>
    <mergeCell ref="CC34:CC35"/>
    <mergeCell ref="E35:F35"/>
    <mergeCell ref="J35:L35"/>
    <mergeCell ref="M35:O35"/>
    <mergeCell ref="P35:R35"/>
    <mergeCell ref="S35:U35"/>
    <mergeCell ref="V35:X35"/>
    <mergeCell ref="Z33:AA34"/>
    <mergeCell ref="AB33:AC38"/>
    <mergeCell ref="AD33:AE38"/>
    <mergeCell ref="K33:L33"/>
    <mergeCell ref="N33:O33"/>
    <mergeCell ref="Q33:R33"/>
    <mergeCell ref="T33:U33"/>
    <mergeCell ref="W33:X33"/>
    <mergeCell ref="Y33:Y34"/>
    <mergeCell ref="E33:F33"/>
    <mergeCell ref="I33:I35"/>
    <mergeCell ref="E34:F34"/>
    <mergeCell ref="Y37:Y38"/>
    <mergeCell ref="Z37:AA38"/>
    <mergeCell ref="E38:F38"/>
    <mergeCell ref="J38:L38"/>
    <mergeCell ref="M38:O38"/>
    <mergeCell ref="E37:F37"/>
    <mergeCell ref="Y35:Y36"/>
    <mergeCell ref="Z35:AA36"/>
    <mergeCell ref="E36:F36"/>
    <mergeCell ref="I36:I38"/>
    <mergeCell ref="K36:L36"/>
    <mergeCell ref="N36:O36"/>
    <mergeCell ref="Q36:R36"/>
    <mergeCell ref="T36:U36"/>
    <mergeCell ref="CC40:CC41"/>
    <mergeCell ref="E41:F41"/>
    <mergeCell ref="J41:L41"/>
    <mergeCell ref="M41:O41"/>
    <mergeCell ref="P41:R41"/>
    <mergeCell ref="S41:U41"/>
    <mergeCell ref="V41:X41"/>
    <mergeCell ref="Z39:AA40"/>
    <mergeCell ref="AB39:AC44"/>
    <mergeCell ref="K39:L39"/>
    <mergeCell ref="N39:O39"/>
    <mergeCell ref="Q39:R39"/>
    <mergeCell ref="T39:U39"/>
    <mergeCell ref="W39:X39"/>
    <mergeCell ref="Y39:Y40"/>
    <mergeCell ref="E39:F39"/>
    <mergeCell ref="I39:I41"/>
    <mergeCell ref="E40:F40"/>
    <mergeCell ref="Y43:Y44"/>
    <mergeCell ref="Z43:AA44"/>
    <mergeCell ref="E44:F44"/>
    <mergeCell ref="J44:L44"/>
    <mergeCell ref="M44:O44"/>
    <mergeCell ref="E43:F43"/>
    <mergeCell ref="Y41:Y42"/>
    <mergeCell ref="Z41:AA42"/>
    <mergeCell ref="E42:F42"/>
    <mergeCell ref="I42:I44"/>
    <mergeCell ref="K42:L42"/>
    <mergeCell ref="N42:O42"/>
    <mergeCell ref="Q42:R42"/>
    <mergeCell ref="T42:U42"/>
    <mergeCell ref="K43:L43"/>
    <mergeCell ref="N43:O43"/>
    <mergeCell ref="Q43:R43"/>
    <mergeCell ref="T43:U43"/>
    <mergeCell ref="W43:X43"/>
    <mergeCell ref="W42:X42"/>
    <mergeCell ref="I48:I50"/>
    <mergeCell ref="K48:L48"/>
    <mergeCell ref="N48:O48"/>
    <mergeCell ref="Q48:R48"/>
    <mergeCell ref="T48:U48"/>
    <mergeCell ref="CC46:CC47"/>
    <mergeCell ref="E47:F47"/>
    <mergeCell ref="J47:L47"/>
    <mergeCell ref="M47:O47"/>
    <mergeCell ref="P47:R47"/>
    <mergeCell ref="S47:U47"/>
    <mergeCell ref="V47:X47"/>
    <mergeCell ref="Z45:AA46"/>
    <mergeCell ref="AB45:AC50"/>
    <mergeCell ref="K45:L45"/>
    <mergeCell ref="N45:O45"/>
    <mergeCell ref="Q45:R45"/>
    <mergeCell ref="T45:U45"/>
    <mergeCell ref="W45:X45"/>
    <mergeCell ref="Y45:Y46"/>
    <mergeCell ref="E45:F45"/>
    <mergeCell ref="I45:I47"/>
    <mergeCell ref="E46:F46"/>
    <mergeCell ref="J48:J49"/>
    <mergeCell ref="Y51:AA52"/>
    <mergeCell ref="AB51:AC52"/>
    <mergeCell ref="CC52:CC53"/>
    <mergeCell ref="E53:G53"/>
    <mergeCell ref="H53:I53"/>
    <mergeCell ref="L53:M53"/>
    <mergeCell ref="O53:Q53"/>
    <mergeCell ref="R53:S53"/>
    <mergeCell ref="Y49:Y50"/>
    <mergeCell ref="Z49:AA50"/>
    <mergeCell ref="E50:F50"/>
    <mergeCell ref="J50:L50"/>
    <mergeCell ref="M50:O50"/>
    <mergeCell ref="P50:R50"/>
    <mergeCell ref="S50:U50"/>
    <mergeCell ref="V50:X50"/>
    <mergeCell ref="AD51:AE52"/>
    <mergeCell ref="AF51:AG52"/>
    <mergeCell ref="AD45:AE50"/>
    <mergeCell ref="AF45:AG50"/>
    <mergeCell ref="E49:F49"/>
    <mergeCell ref="Y47:Y48"/>
    <mergeCell ref="Z47:AA48"/>
    <mergeCell ref="E48:F48"/>
    <mergeCell ref="Z54:AO54"/>
    <mergeCell ref="E55:G55"/>
    <mergeCell ref="H55:I55"/>
    <mergeCell ref="J55:K55"/>
    <mergeCell ref="L55:M55"/>
    <mergeCell ref="O55:Q55"/>
    <mergeCell ref="R55:S55"/>
    <mergeCell ref="T55:U55"/>
    <mergeCell ref="V55:W55"/>
    <mergeCell ref="Y55:AO55"/>
    <mergeCell ref="E54:G54"/>
    <mergeCell ref="H54:I54"/>
    <mergeCell ref="J54:K54"/>
    <mergeCell ref="L54:M54"/>
    <mergeCell ref="O54:Q54"/>
    <mergeCell ref="R54:S54"/>
    <mergeCell ref="T54:U54"/>
    <mergeCell ref="V54:W54"/>
    <mergeCell ref="Y56:AO56"/>
    <mergeCell ref="E57:G57"/>
    <mergeCell ref="H57:I57"/>
    <mergeCell ref="J57:K57"/>
    <mergeCell ref="L57:M57"/>
    <mergeCell ref="O57:Q57"/>
    <mergeCell ref="R57:S57"/>
    <mergeCell ref="T57:U57"/>
    <mergeCell ref="E56:G56"/>
    <mergeCell ref="H56:I56"/>
    <mergeCell ref="J56:K56"/>
    <mergeCell ref="L56:M56"/>
    <mergeCell ref="O56:Q56"/>
    <mergeCell ref="R56:S56"/>
    <mergeCell ref="Y57:AO57"/>
    <mergeCell ref="CC58:CC59"/>
    <mergeCell ref="E59:G59"/>
    <mergeCell ref="H59:I59"/>
    <mergeCell ref="J59:K59"/>
    <mergeCell ref="L59:M59"/>
    <mergeCell ref="O59:Q59"/>
    <mergeCell ref="R59:S59"/>
    <mergeCell ref="T59:U59"/>
    <mergeCell ref="V59:W59"/>
    <mergeCell ref="Y59:AO59"/>
    <mergeCell ref="E58:G58"/>
    <mergeCell ref="H58:I58"/>
    <mergeCell ref="J58:K58"/>
    <mergeCell ref="L58:M58"/>
    <mergeCell ref="O58:Q58"/>
    <mergeCell ref="R58:S58"/>
    <mergeCell ref="T58:U58"/>
    <mergeCell ref="V58:W58"/>
    <mergeCell ref="Y58:AO58"/>
    <mergeCell ref="E60:G60"/>
    <mergeCell ref="H60:I60"/>
    <mergeCell ref="J60:K60"/>
    <mergeCell ref="L60:M60"/>
    <mergeCell ref="O60:Q60"/>
    <mergeCell ref="R60:S60"/>
    <mergeCell ref="T60:U60"/>
    <mergeCell ref="V60:W60"/>
    <mergeCell ref="Y60:AO60"/>
    <mergeCell ref="Y61:AO61"/>
    <mergeCell ref="E67:E68"/>
    <mergeCell ref="F67:F68"/>
    <mergeCell ref="G67:G68"/>
    <mergeCell ref="H67:H68"/>
    <mergeCell ref="I67:I68"/>
    <mergeCell ref="J67:J68"/>
    <mergeCell ref="K67:K68"/>
    <mergeCell ref="E61:G61"/>
    <mergeCell ref="H61:I61"/>
    <mergeCell ref="J61:K61"/>
    <mergeCell ref="L61:M61"/>
    <mergeCell ref="O61:Q61"/>
    <mergeCell ref="R61:S61"/>
    <mergeCell ref="C17:D18"/>
    <mergeCell ref="C19:C20"/>
    <mergeCell ref="D19:D20"/>
    <mergeCell ref="L67:L68"/>
    <mergeCell ref="M67:M68"/>
    <mergeCell ref="N67:N68"/>
    <mergeCell ref="Q8:W9"/>
    <mergeCell ref="Q10:W11"/>
    <mergeCell ref="T61:U61"/>
    <mergeCell ref="V61:W61"/>
    <mergeCell ref="V57:W57"/>
    <mergeCell ref="T56:U56"/>
    <mergeCell ref="V56:W56"/>
    <mergeCell ref="V53:W53"/>
    <mergeCell ref="W48:X48"/>
    <mergeCell ref="C45:C50"/>
    <mergeCell ref="C39:C44"/>
    <mergeCell ref="W36:X36"/>
    <mergeCell ref="C33:C38"/>
    <mergeCell ref="D27:D32"/>
    <mergeCell ref="C27:C32"/>
    <mergeCell ref="D33:D38"/>
    <mergeCell ref="C21:C26"/>
    <mergeCell ref="K25:L25"/>
    <mergeCell ref="AJ41:AK42"/>
    <mergeCell ref="AL41:AM42"/>
    <mergeCell ref="AF33:AG38"/>
    <mergeCell ref="AF39:AG44"/>
    <mergeCell ref="AF21:AG26"/>
    <mergeCell ref="AF27:AG32"/>
    <mergeCell ref="AH46:AI50"/>
    <mergeCell ref="AH45:AI45"/>
    <mergeCell ref="AH33:AI33"/>
    <mergeCell ref="AH40:AI44"/>
    <mergeCell ref="AH39:AI39"/>
    <mergeCell ref="AH21:AI21"/>
    <mergeCell ref="AH22:AI26"/>
    <mergeCell ref="AH28:AI32"/>
    <mergeCell ref="AH27:AI27"/>
    <mergeCell ref="AH34:AI38"/>
    <mergeCell ref="AJ27:AK28"/>
    <mergeCell ref="AJ35:AK36"/>
    <mergeCell ref="AL35:AM36"/>
    <mergeCell ref="AJ31:AK32"/>
    <mergeCell ref="AL31:AM32"/>
    <mergeCell ref="AJ49:AK50"/>
    <mergeCell ref="AL49:AM50"/>
    <mergeCell ref="AL33:AM34"/>
    <mergeCell ref="AN35:AO36"/>
    <mergeCell ref="AJ37:AK38"/>
    <mergeCell ref="AL37:AM38"/>
    <mergeCell ref="AN37:AO38"/>
    <mergeCell ref="AJ39:AK40"/>
    <mergeCell ref="AL39:AM40"/>
    <mergeCell ref="AN39:AO40"/>
    <mergeCell ref="J21:J22"/>
    <mergeCell ref="K22:L22"/>
    <mergeCell ref="N22:O22"/>
    <mergeCell ref="Q22:R22"/>
    <mergeCell ref="T22:U22"/>
    <mergeCell ref="Q28:R28"/>
    <mergeCell ref="T28:U28"/>
    <mergeCell ref="N25:O25"/>
    <mergeCell ref="Q25:R25"/>
    <mergeCell ref="T25:U25"/>
    <mergeCell ref="W25:X25"/>
    <mergeCell ref="J24:J25"/>
    <mergeCell ref="M24:M25"/>
    <mergeCell ref="P24:P25"/>
    <mergeCell ref="S24:S25"/>
    <mergeCell ref="V24:V25"/>
    <mergeCell ref="Q34:R34"/>
    <mergeCell ref="AH17:AI20"/>
    <mergeCell ref="AB17:AC20"/>
    <mergeCell ref="AD17:AE20"/>
    <mergeCell ref="W22:X22"/>
    <mergeCell ref="M21:M22"/>
    <mergeCell ref="P21:P22"/>
    <mergeCell ref="S21:S22"/>
    <mergeCell ref="V21:V22"/>
    <mergeCell ref="M17:O19"/>
    <mergeCell ref="T34:U34"/>
    <mergeCell ref="J36:J37"/>
    <mergeCell ref="M36:M37"/>
    <mergeCell ref="P36:P37"/>
    <mergeCell ref="S36:S37"/>
    <mergeCell ref="V36:V37"/>
    <mergeCell ref="W28:X28"/>
    <mergeCell ref="J30:J31"/>
    <mergeCell ref="M30:M31"/>
    <mergeCell ref="P30:P31"/>
    <mergeCell ref="S30:S31"/>
    <mergeCell ref="V30:V31"/>
    <mergeCell ref="N31:O31"/>
    <mergeCell ref="Q31:R31"/>
    <mergeCell ref="T31:U31"/>
    <mergeCell ref="W31:X31"/>
    <mergeCell ref="J27:J28"/>
    <mergeCell ref="M27:M28"/>
    <mergeCell ref="P27:P28"/>
    <mergeCell ref="S27:S28"/>
    <mergeCell ref="V27:V28"/>
    <mergeCell ref="K28:L28"/>
    <mergeCell ref="N28:O28"/>
    <mergeCell ref="W34:X34"/>
    <mergeCell ref="K31:L31"/>
    <mergeCell ref="J45:J46"/>
    <mergeCell ref="M45:M46"/>
    <mergeCell ref="P45:P46"/>
    <mergeCell ref="S45:S46"/>
    <mergeCell ref="V45:V46"/>
    <mergeCell ref="J42:J43"/>
    <mergeCell ref="M42:M43"/>
    <mergeCell ref="P42:P43"/>
    <mergeCell ref="S42:S43"/>
    <mergeCell ref="V42:V43"/>
    <mergeCell ref="J33:J34"/>
    <mergeCell ref="M33:M34"/>
    <mergeCell ref="P33:P34"/>
    <mergeCell ref="S33:S34"/>
    <mergeCell ref="V33:V34"/>
    <mergeCell ref="J39:J40"/>
    <mergeCell ref="M39:M40"/>
    <mergeCell ref="P39:P40"/>
    <mergeCell ref="S39:S40"/>
    <mergeCell ref="V39:V40"/>
    <mergeCell ref="K34:L34"/>
    <mergeCell ref="N34:O34"/>
    <mergeCell ref="K40:L40"/>
    <mergeCell ref="N40:O40"/>
    <mergeCell ref="Q40:R40"/>
    <mergeCell ref="T40:U40"/>
    <mergeCell ref="W40:X40"/>
    <mergeCell ref="K37:L37"/>
    <mergeCell ref="N37:O37"/>
    <mergeCell ref="Q37:R37"/>
    <mergeCell ref="T37:U37"/>
    <mergeCell ref="W37:X37"/>
    <mergeCell ref="K49:L49"/>
    <mergeCell ref="N49:O49"/>
    <mergeCell ref="Q49:R49"/>
    <mergeCell ref="T49:U49"/>
    <mergeCell ref="W49:X49"/>
    <mergeCell ref="K46:L46"/>
    <mergeCell ref="N46:O46"/>
    <mergeCell ref="Q46:R46"/>
    <mergeCell ref="T46:U46"/>
    <mergeCell ref="W46:X46"/>
    <mergeCell ref="M48:M49"/>
    <mergeCell ref="P48:P49"/>
    <mergeCell ref="S48:S49"/>
    <mergeCell ref="V48:V49"/>
    <mergeCell ref="AN33:AO34"/>
    <mergeCell ref="AJ21:AK22"/>
    <mergeCell ref="AL21:AM22"/>
    <mergeCell ref="AN21:AO22"/>
    <mergeCell ref="AJ23:AK24"/>
    <mergeCell ref="AL23:AM24"/>
    <mergeCell ref="AN23:AO24"/>
    <mergeCell ref="AJ25:AK26"/>
    <mergeCell ref="AL25:AM26"/>
    <mergeCell ref="AN25:AO26"/>
    <mergeCell ref="AN49:AO50"/>
    <mergeCell ref="AJ17:AM18"/>
    <mergeCell ref="AN17:AO18"/>
    <mergeCell ref="AJ19:AK20"/>
    <mergeCell ref="AL19:AM20"/>
    <mergeCell ref="AN19:AO20"/>
    <mergeCell ref="AN41:AO42"/>
    <mergeCell ref="AJ43:AK44"/>
    <mergeCell ref="AL43:AM44"/>
    <mergeCell ref="AN43:AO44"/>
    <mergeCell ref="AJ45:AK46"/>
    <mergeCell ref="AL45:AM46"/>
    <mergeCell ref="AN45:AO46"/>
    <mergeCell ref="AJ47:AK48"/>
    <mergeCell ref="AL47:AM48"/>
    <mergeCell ref="AN47:AO48"/>
    <mergeCell ref="AL27:AM28"/>
    <mergeCell ref="AN27:AO28"/>
    <mergeCell ref="AJ29:AK30"/>
    <mergeCell ref="AL29:AM30"/>
    <mergeCell ref="AN29:AO30"/>
    <mergeCell ref="AN31:AO32"/>
    <mergeCell ref="AJ33:AK34"/>
  </mergeCells>
  <phoneticPr fontId="8"/>
  <conditionalFormatting sqref="K21">
    <cfRule type="cellIs" priority="174" operator="notEqual">
      <formula>"0"</formula>
    </cfRule>
  </conditionalFormatting>
  <conditionalFormatting sqref="K24">
    <cfRule type="cellIs" priority="176" operator="notEqual">
      <formula>"0"</formula>
    </cfRule>
  </conditionalFormatting>
  <conditionalFormatting sqref="K27">
    <cfRule type="cellIs" priority="44" operator="notEqual">
      <formula>"0"</formula>
    </cfRule>
  </conditionalFormatting>
  <conditionalFormatting sqref="K30">
    <cfRule type="cellIs" priority="45" operator="notEqual">
      <formula>"0"</formula>
    </cfRule>
  </conditionalFormatting>
  <conditionalFormatting sqref="K33">
    <cfRule type="cellIs" priority="34" operator="notEqual">
      <formula>"0"</formula>
    </cfRule>
  </conditionalFormatting>
  <conditionalFormatting sqref="K36">
    <cfRule type="cellIs" priority="35" operator="notEqual">
      <formula>"0"</formula>
    </cfRule>
  </conditionalFormatting>
  <conditionalFormatting sqref="K39">
    <cfRule type="cellIs" priority="9" operator="notEqual">
      <formula>"0"</formula>
    </cfRule>
  </conditionalFormatting>
  <conditionalFormatting sqref="K42">
    <cfRule type="cellIs" priority="10" operator="notEqual">
      <formula>"0"</formula>
    </cfRule>
  </conditionalFormatting>
  <conditionalFormatting sqref="K45">
    <cfRule type="cellIs" priority="19" operator="notEqual">
      <formula>"0"</formula>
    </cfRule>
  </conditionalFormatting>
  <conditionalFormatting sqref="K48">
    <cfRule type="cellIs" priority="20" operator="notEqual">
      <formula>"0"</formula>
    </cfRule>
  </conditionalFormatting>
  <conditionalFormatting sqref="K52">
    <cfRule type="cellIs" priority="175" operator="notEqual">
      <formula>"0"</formula>
    </cfRule>
  </conditionalFormatting>
  <conditionalFormatting sqref="N21">
    <cfRule type="cellIs" priority="173" operator="notEqual">
      <formula>"0"</formula>
    </cfRule>
  </conditionalFormatting>
  <conditionalFormatting sqref="N24">
    <cfRule type="cellIs" priority="169" operator="notEqual">
      <formula>"0"</formula>
    </cfRule>
  </conditionalFormatting>
  <conditionalFormatting sqref="N27">
    <cfRule type="cellIs" priority="43" operator="notEqual">
      <formula>"0"</formula>
    </cfRule>
  </conditionalFormatting>
  <conditionalFormatting sqref="N30">
    <cfRule type="cellIs" priority="39" operator="notEqual">
      <formula>"0"</formula>
    </cfRule>
  </conditionalFormatting>
  <conditionalFormatting sqref="N33">
    <cfRule type="cellIs" priority="33" operator="notEqual">
      <formula>"0"</formula>
    </cfRule>
  </conditionalFormatting>
  <conditionalFormatting sqref="N36">
    <cfRule type="cellIs" priority="29" operator="notEqual">
      <formula>"0"</formula>
    </cfRule>
  </conditionalFormatting>
  <conditionalFormatting sqref="N39">
    <cfRule type="cellIs" priority="8" operator="notEqual">
      <formula>"0"</formula>
    </cfRule>
  </conditionalFormatting>
  <conditionalFormatting sqref="N42">
    <cfRule type="cellIs" priority="4" operator="notEqual">
      <formula>"0"</formula>
    </cfRule>
  </conditionalFormatting>
  <conditionalFormatting sqref="N45">
    <cfRule type="cellIs" priority="18" operator="notEqual">
      <formula>"0"</formula>
    </cfRule>
  </conditionalFormatting>
  <conditionalFormatting sqref="N48">
    <cfRule type="cellIs" priority="14" operator="notEqual">
      <formula>"0"</formula>
    </cfRule>
  </conditionalFormatting>
  <conditionalFormatting sqref="Q21">
    <cfRule type="cellIs" priority="172" operator="notEqual">
      <formula>"0"</formula>
    </cfRule>
  </conditionalFormatting>
  <conditionalFormatting sqref="Q24">
    <cfRule type="cellIs" priority="168" operator="notEqual">
      <formula>"0"</formula>
    </cfRule>
  </conditionalFormatting>
  <conditionalFormatting sqref="Q27">
    <cfRule type="cellIs" priority="42" operator="notEqual">
      <formula>"0"</formula>
    </cfRule>
  </conditionalFormatting>
  <conditionalFormatting sqref="Q30">
    <cfRule type="cellIs" priority="38" operator="notEqual">
      <formula>"0"</formula>
    </cfRule>
  </conditionalFormatting>
  <conditionalFormatting sqref="Q33">
    <cfRule type="cellIs" priority="32" operator="notEqual">
      <formula>"0"</formula>
    </cfRule>
  </conditionalFormatting>
  <conditionalFormatting sqref="Q36">
    <cfRule type="cellIs" priority="28" operator="notEqual">
      <formula>"0"</formula>
    </cfRule>
  </conditionalFormatting>
  <conditionalFormatting sqref="Q39">
    <cfRule type="cellIs" priority="7" operator="notEqual">
      <formula>"0"</formula>
    </cfRule>
  </conditionalFormatting>
  <conditionalFormatting sqref="Q42">
    <cfRule type="cellIs" priority="3" operator="notEqual">
      <formula>"0"</formula>
    </cfRule>
  </conditionalFormatting>
  <conditionalFormatting sqref="Q45">
    <cfRule type="cellIs" priority="17" operator="notEqual">
      <formula>"0"</formula>
    </cfRule>
  </conditionalFormatting>
  <conditionalFormatting sqref="Q48">
    <cfRule type="cellIs" priority="13" operator="notEqual">
      <formula>"0"</formula>
    </cfRule>
  </conditionalFormatting>
  <conditionalFormatting sqref="T21">
    <cfRule type="cellIs" priority="171" operator="notEqual">
      <formula>"0"</formula>
    </cfRule>
  </conditionalFormatting>
  <conditionalFormatting sqref="T24">
    <cfRule type="cellIs" priority="167" operator="notEqual">
      <formula>"0"</formula>
    </cfRule>
  </conditionalFormatting>
  <conditionalFormatting sqref="T27">
    <cfRule type="cellIs" priority="41" operator="notEqual">
      <formula>"0"</formula>
    </cfRule>
  </conditionalFormatting>
  <conditionalFormatting sqref="T30">
    <cfRule type="cellIs" priority="37" operator="notEqual">
      <formula>"0"</formula>
    </cfRule>
  </conditionalFormatting>
  <conditionalFormatting sqref="T33">
    <cfRule type="cellIs" priority="31" operator="notEqual">
      <formula>"0"</formula>
    </cfRule>
  </conditionalFormatting>
  <conditionalFormatting sqref="T36">
    <cfRule type="cellIs" priority="27" operator="notEqual">
      <formula>"0"</formula>
    </cfRule>
  </conditionalFormatting>
  <conditionalFormatting sqref="T39">
    <cfRule type="cellIs" priority="6" operator="notEqual">
      <formula>"0"</formula>
    </cfRule>
  </conditionalFormatting>
  <conditionalFormatting sqref="T42">
    <cfRule type="cellIs" priority="2" operator="notEqual">
      <formula>"0"</formula>
    </cfRule>
  </conditionalFormatting>
  <conditionalFormatting sqref="T45">
    <cfRule type="cellIs" priority="16" operator="notEqual">
      <formula>"0"</formula>
    </cfRule>
  </conditionalFormatting>
  <conditionalFormatting sqref="T48">
    <cfRule type="cellIs" priority="12" operator="notEqual">
      <formula>"0"</formula>
    </cfRule>
  </conditionalFormatting>
  <conditionalFormatting sqref="W21">
    <cfRule type="cellIs" priority="170" operator="notEqual">
      <formula>"0"</formula>
    </cfRule>
  </conditionalFormatting>
  <conditionalFormatting sqref="W24">
    <cfRule type="cellIs" priority="166" operator="notEqual">
      <formula>"0"</formula>
    </cfRule>
  </conditionalFormatting>
  <conditionalFormatting sqref="W27">
    <cfRule type="cellIs" priority="40" operator="notEqual">
      <formula>"0"</formula>
    </cfRule>
  </conditionalFormatting>
  <conditionalFormatting sqref="W30">
    <cfRule type="cellIs" priority="36" operator="notEqual">
      <formula>"0"</formula>
    </cfRule>
  </conditionalFormatting>
  <conditionalFormatting sqref="W33">
    <cfRule type="cellIs" priority="30" operator="notEqual">
      <formula>"0"</formula>
    </cfRule>
  </conditionalFormatting>
  <conditionalFormatting sqref="W36">
    <cfRule type="cellIs" priority="26" operator="notEqual">
      <formula>"0"</formula>
    </cfRule>
  </conditionalFormatting>
  <conditionalFormatting sqref="W39">
    <cfRule type="cellIs" priority="5" operator="notEqual">
      <formula>"0"</formula>
    </cfRule>
  </conditionalFormatting>
  <conditionalFormatting sqref="W42">
    <cfRule type="cellIs" priority="1" operator="notEqual">
      <formula>"0"</formula>
    </cfRule>
  </conditionalFormatting>
  <conditionalFormatting sqref="W45">
    <cfRule type="cellIs" priority="15" operator="notEqual">
      <formula>"0"</formula>
    </cfRule>
  </conditionalFormatting>
  <conditionalFormatting sqref="W48">
    <cfRule type="cellIs" priority="11" operator="notEqual">
      <formula>"0"</formula>
    </cfRule>
  </conditionalFormatting>
  <dataValidations count="8">
    <dataValidation type="list" allowBlank="1" showInputMessage="1" showErrorMessage="1" sqref="J21 J39 V39 S39 P39 M39 J27 V21 S21 P21 M21 J33 V33 S33 P33 M33 V27 S27 P27 M27 J45 V45 S45 P45 M45" xr:uid="{1B8D05C3-5C4A-46E4-99C7-D3C0EFC06040}">
      <formula1>$CU$21:$CU$121</formula1>
    </dataValidation>
    <dataValidation type="list" allowBlank="1" showInputMessage="1" showErrorMessage="1" sqref="J52 N52" xr:uid="{2D0EBE7C-4DE0-408B-AEFA-D630ED0AFB32}">
      <formula1>$DG$21:$DG$72</formula1>
    </dataValidation>
    <dataValidation type="list" allowBlank="1" showInputMessage="1" showErrorMessage="1" sqref="AS137:BS137 AH21:AI21 AH27:AI27 AH33:AI33 AH39:AI39 AH45:AI45" xr:uid="{97172057-93A7-4985-8820-6C80A24F7502}">
      <formula1>$CT$21:$CT$27</formula1>
    </dataValidation>
    <dataValidation type="list" allowBlank="1" showInputMessage="1" showErrorMessage="1" sqref="E5" xr:uid="{0493A77D-A603-4518-9F92-3BC1BA311298}">
      <formula1>$CP$21:$CP$24</formula1>
    </dataValidation>
    <dataValidation type="list" allowBlank="1" showInputMessage="1" showErrorMessage="1" sqref="AA5:AC6" xr:uid="{CC40F017-0AFC-40C9-8694-765F241C81E4}">
      <formula1>$CQ$21:$CQ$23</formula1>
    </dataValidation>
    <dataValidation type="list" allowBlank="1" showInputMessage="1" showErrorMessage="1" sqref="P36 P42 S42 V42 M42 J42 P24 S24 V24 M24 S36 V36 P30 S30 V30 M36 J24 M30 J30 J36 P48 S48 V48 M48 J48" xr:uid="{DE17E801-FEF7-4904-941E-6A35A4D788A5}">
      <formula1>$CZ$21:$CZ$29</formula1>
    </dataValidation>
    <dataValidation type="list" allowBlank="1" showInputMessage="1" showErrorMessage="1" sqref="AJ8 G21:G50 G52" xr:uid="{DB9A5F7C-B5FD-4198-82E7-B4B728956173}">
      <formula1>$CR$22:$CR$23</formula1>
    </dataValidation>
    <dataValidation type="list" allowBlank="1" showInputMessage="1" showErrorMessage="1" sqref="AJ23:AK26 AJ29:AK32 AJ35:AK38 AJ41:AK44 AJ47:AK50" xr:uid="{641857EA-7EF0-4E94-99F0-7B74A4FBF7D6}">
      <formula1>$DE$21:$DE$23</formula1>
    </dataValidation>
  </dataValidations>
  <pageMargins left="0.28999999999999998" right="0.11811023622047245" top="0.31" bottom="0.15748031496062992" header="0.23622047244094491" footer="0.19685039370078741"/>
  <pageSetup paperSize="9" scale="55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C667B-5A31-458A-88D3-DD6AD448382D}">
  <dimension ref="A1:DS211"/>
  <sheetViews>
    <sheetView tabSelected="1" view="pageBreakPreview" zoomScale="90" zoomScaleNormal="94" zoomScaleSheetLayoutView="90" zoomScalePageLayoutView="80" workbookViewId="0">
      <selection activeCell="AA5" sqref="AA5:AC6"/>
    </sheetView>
  </sheetViews>
  <sheetFormatPr defaultColWidth="5" defaultRowHeight="16.5" customHeight="1" outlineLevelCol="1" x14ac:dyDescent="0.4"/>
  <cols>
    <col min="1" max="1" width="1.375" style="7" customWidth="1"/>
    <col min="2" max="2" width="5.125" style="7" customWidth="1"/>
    <col min="3" max="18" width="5.625" style="7" customWidth="1"/>
    <col min="19" max="19" width="5.625" style="25" customWidth="1"/>
    <col min="20" max="20" width="5.625" style="8" customWidth="1"/>
    <col min="21" max="23" width="5.625" style="7" customWidth="1"/>
    <col min="24" max="25" width="5.625" style="8" customWidth="1"/>
    <col min="26" max="28" width="5.625" style="7" customWidth="1"/>
    <col min="29" max="29" width="5.625" style="8" customWidth="1"/>
    <col min="30" max="32" width="5.625" style="7" customWidth="1"/>
    <col min="33" max="33" width="5.625" style="8" customWidth="1"/>
    <col min="34" max="36" width="5.625" style="7" customWidth="1"/>
    <col min="37" max="37" width="5.625" style="8" customWidth="1"/>
    <col min="38" max="40" width="5.625" style="7" customWidth="1"/>
    <col min="41" max="41" width="5.625" style="8" customWidth="1"/>
    <col min="42" max="62" width="5.625" style="7" customWidth="1"/>
    <col min="63" max="68" width="5.625" style="7" hidden="1" customWidth="1" outlineLevel="1"/>
    <col min="69" max="73" width="10" style="7" hidden="1" customWidth="1" outlineLevel="1"/>
    <col min="74" max="74" width="5" style="7" hidden="1" customWidth="1" outlineLevel="1"/>
    <col min="75" max="76" width="8.25" style="9" hidden="1" customWidth="1" outlineLevel="1"/>
    <col min="77" max="77" width="10" style="9" hidden="1" customWidth="1" outlineLevel="1"/>
    <col min="78" max="80" width="10" style="10" hidden="1" customWidth="1" outlineLevel="1"/>
    <col min="81" max="90" width="10" style="11" hidden="1" customWidth="1" outlineLevel="1"/>
    <col min="91" max="91" width="11.75" style="11" hidden="1" customWidth="1" outlineLevel="1"/>
    <col min="92" max="92" width="10" style="11" hidden="1" customWidth="1" outlineLevel="1"/>
    <col min="93" max="94" width="10" style="12" hidden="1" customWidth="1" outlineLevel="1"/>
    <col min="95" max="96" width="11" style="12" hidden="1" customWidth="1" outlineLevel="1"/>
    <col min="97" max="99" width="11" style="13" hidden="1" customWidth="1" outlineLevel="1"/>
    <col min="100" max="101" width="11" style="11" hidden="1" customWidth="1" outlineLevel="1"/>
    <col min="102" max="102" width="11" style="13" hidden="1" customWidth="1" outlineLevel="1"/>
    <col min="103" max="103" width="10" style="11" hidden="1" customWidth="1" outlineLevel="1"/>
    <col min="104" max="104" width="11" style="11" hidden="1" customWidth="1" outlineLevel="1"/>
    <col min="105" max="106" width="10" style="9" hidden="1" customWidth="1" outlineLevel="1"/>
    <col min="107" max="108" width="9.625" style="9" hidden="1" customWidth="1" outlineLevel="1"/>
    <col min="109" max="109" width="7.75" style="14" hidden="1" customWidth="1" outlineLevel="1"/>
    <col min="110" max="110" width="11.5" style="15" customWidth="1" collapsed="1"/>
    <col min="111" max="111" width="9.25" style="9" customWidth="1"/>
    <col min="112" max="112" width="15.75" style="14" customWidth="1"/>
    <col min="113" max="113" width="15.5" style="14" customWidth="1"/>
    <col min="114" max="115" width="17.125" style="14" customWidth="1"/>
    <col min="116" max="116" width="9.25" style="14" customWidth="1"/>
    <col min="117" max="117" width="14.375" style="14" customWidth="1"/>
    <col min="118" max="118" width="10.875" style="14" customWidth="1"/>
    <col min="119" max="119" width="13.75" style="7" customWidth="1"/>
    <col min="120" max="120" width="11.5" style="7" customWidth="1"/>
    <col min="121" max="121" width="5" style="7"/>
    <col min="122" max="130" width="8.25" style="7" customWidth="1"/>
    <col min="131" max="16384" width="5" style="7"/>
  </cols>
  <sheetData>
    <row r="1" spans="2:121" s="6" customFormat="1" ht="16.5" customHeight="1" x14ac:dyDescent="0.4">
      <c r="C1" s="208"/>
      <c r="D1" s="208"/>
      <c r="E1" s="208"/>
      <c r="F1" s="208"/>
      <c r="G1" s="208"/>
      <c r="H1" s="208"/>
      <c r="I1" s="208"/>
      <c r="V1" s="7"/>
      <c r="W1" s="7"/>
      <c r="Z1" s="16"/>
      <c r="AA1" s="16"/>
      <c r="AB1" s="16"/>
      <c r="AC1" s="16"/>
      <c r="AD1" s="16"/>
      <c r="AE1" s="16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8"/>
      <c r="BR1" s="18"/>
      <c r="BS1" s="17"/>
      <c r="BT1" s="17"/>
      <c r="BZ1" s="19"/>
      <c r="CA1" s="19"/>
      <c r="CB1" s="19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1"/>
      <c r="CP1" s="21"/>
      <c r="CQ1" s="22"/>
      <c r="CR1" s="21"/>
      <c r="CS1" s="23"/>
      <c r="CT1" s="23"/>
      <c r="CU1" s="23"/>
      <c r="CV1" s="20"/>
      <c r="CW1" s="20"/>
      <c r="CX1" s="23"/>
      <c r="CY1" s="20"/>
      <c r="CZ1" s="24"/>
      <c r="DA1" s="9"/>
      <c r="DB1" s="9"/>
      <c r="DC1" s="9"/>
      <c r="DD1" s="9"/>
      <c r="DE1" s="14"/>
      <c r="DF1" s="15"/>
      <c r="DG1" s="9"/>
      <c r="DH1" s="14"/>
      <c r="DI1" s="14"/>
      <c r="DJ1" s="14"/>
      <c r="DK1" s="14"/>
      <c r="DL1" s="14"/>
      <c r="DM1" s="14"/>
      <c r="DN1" s="14"/>
    </row>
    <row r="2" spans="2:121" s="6" customFormat="1" ht="16.5" customHeight="1" x14ac:dyDescent="0.4">
      <c r="B2" s="215" t="s">
        <v>285</v>
      </c>
      <c r="J2" s="2"/>
      <c r="K2" s="2"/>
      <c r="O2" s="656" t="s">
        <v>77</v>
      </c>
      <c r="P2" s="657"/>
      <c r="Q2" s="657"/>
      <c r="R2" s="657"/>
      <c r="S2" s="657"/>
      <c r="T2" s="657"/>
      <c r="U2" s="657"/>
      <c r="V2" s="657"/>
      <c r="W2" s="658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CC2" s="25"/>
      <c r="CD2" s="25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1"/>
      <c r="CP2" s="21"/>
      <c r="CQ2" s="22"/>
      <c r="CR2" s="21"/>
      <c r="CS2" s="23"/>
      <c r="CT2" s="23"/>
      <c r="CU2" s="23"/>
      <c r="CV2" s="20"/>
      <c r="CW2" s="20"/>
      <c r="CX2" s="23"/>
      <c r="CY2" s="20"/>
      <c r="CZ2" s="24"/>
      <c r="DA2" s="9"/>
      <c r="DB2" s="9"/>
      <c r="DC2" s="9"/>
      <c r="DD2" s="9"/>
      <c r="DE2" s="14"/>
      <c r="DF2" s="15"/>
      <c r="DG2" s="9"/>
      <c r="DH2" s="14"/>
      <c r="DI2" s="14"/>
      <c r="DJ2" s="14"/>
      <c r="DK2" s="14"/>
      <c r="DL2" s="14"/>
      <c r="DM2" s="14"/>
      <c r="DN2" s="14"/>
    </row>
    <row r="3" spans="2:121" s="6" customFormat="1" ht="16.5" customHeight="1" x14ac:dyDescent="0.15">
      <c r="B3" s="611" t="s">
        <v>286</v>
      </c>
      <c r="C3" s="611"/>
      <c r="D3" s="611"/>
      <c r="E3" s="611"/>
      <c r="F3" s="611"/>
      <c r="G3" s="611"/>
      <c r="H3" s="611"/>
      <c r="I3" s="611"/>
      <c r="J3" s="2"/>
      <c r="K3" s="2"/>
      <c r="O3" s="659"/>
      <c r="P3" s="265"/>
      <c r="Q3" s="265"/>
      <c r="R3" s="265"/>
      <c r="S3" s="265"/>
      <c r="T3" s="265"/>
      <c r="U3" s="265"/>
      <c r="V3" s="265"/>
      <c r="W3" s="660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17"/>
      <c r="BN3" s="17"/>
      <c r="BO3" s="17"/>
      <c r="BP3" s="17"/>
      <c r="BQ3" s="27"/>
      <c r="BR3" s="28"/>
      <c r="BS3" s="18"/>
      <c r="BT3" s="18"/>
      <c r="BZ3" s="29"/>
      <c r="CC3" s="25"/>
      <c r="CD3" s="25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1"/>
      <c r="CP3" s="21"/>
      <c r="CQ3" s="22"/>
      <c r="CR3" s="21"/>
      <c r="CS3" s="23"/>
      <c r="CT3" s="23"/>
      <c r="CU3" s="23"/>
      <c r="CV3" s="20"/>
      <c r="CW3" s="20"/>
      <c r="CX3" s="23"/>
      <c r="CY3" s="20"/>
      <c r="CZ3" s="24"/>
      <c r="DA3" s="9"/>
      <c r="DB3" s="9"/>
      <c r="DC3" s="9"/>
      <c r="DD3" s="9"/>
      <c r="DE3" s="14"/>
      <c r="DF3" s="15"/>
      <c r="DG3" s="9"/>
      <c r="DH3" s="14"/>
      <c r="DI3" s="14"/>
      <c r="DJ3" s="14"/>
      <c r="DK3" s="14"/>
      <c r="DL3" s="14"/>
      <c r="DM3" s="14"/>
      <c r="DN3" s="14"/>
    </row>
    <row r="4" spans="2:121" ht="16.5" customHeight="1" thickBot="1" x14ac:dyDescent="0.2">
      <c r="B4" s="611"/>
      <c r="C4" s="611"/>
      <c r="D4" s="611"/>
      <c r="E4" s="611"/>
      <c r="F4" s="611"/>
      <c r="G4" s="611"/>
      <c r="H4" s="611"/>
      <c r="I4" s="611"/>
      <c r="O4" s="661"/>
      <c r="P4" s="266"/>
      <c r="Q4" s="266"/>
      <c r="R4" s="266"/>
      <c r="S4" s="266"/>
      <c r="T4" s="266"/>
      <c r="U4" s="266"/>
      <c r="V4" s="266"/>
      <c r="W4" s="662"/>
      <c r="Y4" s="7"/>
      <c r="AH4" s="234"/>
      <c r="AI4" s="234"/>
      <c r="AJ4" s="234"/>
      <c r="AK4" s="7"/>
      <c r="AR4" s="31"/>
      <c r="AS4" s="26"/>
      <c r="AT4" s="26"/>
      <c r="AU4" s="26"/>
      <c r="AV4" s="26"/>
      <c r="AW4" s="26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18"/>
      <c r="BP4" s="18"/>
      <c r="BQ4" s="27"/>
      <c r="BR4" s="28"/>
      <c r="BS4" s="18"/>
      <c r="BT4" s="18"/>
      <c r="BY4" s="7"/>
      <c r="BZ4" s="32"/>
      <c r="CA4" s="7"/>
      <c r="CB4" s="7"/>
      <c r="CC4" s="8"/>
      <c r="CD4" s="8"/>
      <c r="DJ4" s="15"/>
      <c r="DK4" s="15"/>
      <c r="DL4" s="9"/>
    </row>
    <row r="5" spans="2:121" ht="16.5" customHeight="1" x14ac:dyDescent="0.4">
      <c r="C5" s="627" t="s">
        <v>7</v>
      </c>
      <c r="D5" s="628"/>
      <c r="E5" s="635" t="s">
        <v>39</v>
      </c>
      <c r="F5" s="636"/>
      <c r="G5" s="637"/>
      <c r="H5" s="237" t="s">
        <v>293</v>
      </c>
      <c r="Y5" s="631" t="s">
        <v>78</v>
      </c>
      <c r="Z5" s="632"/>
      <c r="AA5" s="641" t="s">
        <v>79</v>
      </c>
      <c r="AB5" s="642"/>
      <c r="AC5" s="643"/>
      <c r="AE5" s="235" t="s">
        <v>292</v>
      </c>
      <c r="AQ5" s="33"/>
      <c r="AR5" s="33"/>
      <c r="AS5" s="26"/>
      <c r="AT5" s="26"/>
      <c r="AU5" s="26"/>
      <c r="AV5" s="26"/>
      <c r="AW5" s="26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Y5" s="7"/>
      <c r="BZ5" s="34"/>
      <c r="CA5" s="34"/>
      <c r="CB5" s="34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V5" s="12"/>
      <c r="CW5" s="12"/>
      <c r="CY5" s="12"/>
      <c r="CZ5" s="12"/>
      <c r="DQ5" s="35"/>
    </row>
    <row r="6" spans="2:121" ht="16.5" customHeight="1" thickBot="1" x14ac:dyDescent="0.45">
      <c r="C6" s="629"/>
      <c r="D6" s="630"/>
      <c r="E6" s="638"/>
      <c r="F6" s="639"/>
      <c r="G6" s="640"/>
      <c r="H6" s="238" t="s">
        <v>294</v>
      </c>
      <c r="Q6" s="30"/>
      <c r="Y6" s="633"/>
      <c r="Z6" s="634"/>
      <c r="AA6" s="644"/>
      <c r="AB6" s="645"/>
      <c r="AC6" s="646"/>
      <c r="AE6" s="236" t="s">
        <v>291</v>
      </c>
      <c r="AP6" s="36"/>
      <c r="AS6" s="26"/>
      <c r="AT6" s="26"/>
      <c r="AU6" s="26"/>
      <c r="AV6" s="26"/>
      <c r="AW6" s="26"/>
      <c r="BU6" s="9"/>
      <c r="BV6" s="9"/>
      <c r="BW6" s="7"/>
      <c r="BX6" s="34"/>
      <c r="BY6" s="34"/>
      <c r="BZ6" s="34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Q6" s="13"/>
      <c r="CR6" s="13"/>
      <c r="CT6" s="12"/>
      <c r="CU6" s="12"/>
      <c r="CV6" s="13"/>
      <c r="CW6" s="12"/>
      <c r="CX6" s="12"/>
      <c r="CY6" s="9"/>
      <c r="CZ6" s="9"/>
      <c r="DC6" s="14"/>
      <c r="DD6" s="15"/>
      <c r="DE6" s="9"/>
      <c r="DF6" s="14"/>
      <c r="DG6" s="14"/>
      <c r="DM6" s="7"/>
      <c r="DN6" s="7"/>
      <c r="DO6" s="35"/>
    </row>
    <row r="7" spans="2:121" ht="16.5" customHeight="1" thickBot="1" x14ac:dyDescent="0.45">
      <c r="C7" s="612" t="s">
        <v>80</v>
      </c>
      <c r="D7" s="615" t="s">
        <v>297</v>
      </c>
      <c r="E7" s="616"/>
      <c r="F7" s="616"/>
      <c r="G7" s="616"/>
      <c r="H7" s="616"/>
      <c r="I7" s="616"/>
      <c r="J7" s="616"/>
      <c r="K7" s="616"/>
      <c r="L7" s="616"/>
      <c r="M7" s="617"/>
      <c r="O7" s="37" t="s">
        <v>81</v>
      </c>
      <c r="AO7" s="31"/>
      <c r="AP7" s="13"/>
      <c r="AQ7" s="36"/>
      <c r="AS7" s="26"/>
      <c r="AT7" s="26"/>
      <c r="AU7" s="26"/>
      <c r="AV7" s="26"/>
      <c r="AW7" s="2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U7" s="9"/>
      <c r="BV7" s="9"/>
      <c r="BW7" s="7"/>
      <c r="BX7" s="34"/>
      <c r="BY7" s="34"/>
      <c r="BZ7" s="34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Q7" s="13"/>
      <c r="CR7" s="13"/>
      <c r="CT7" s="12"/>
      <c r="CU7" s="12"/>
      <c r="CV7" s="13"/>
      <c r="CW7" s="12"/>
      <c r="CX7" s="12"/>
      <c r="CY7" s="9"/>
      <c r="CZ7" s="9"/>
      <c r="DC7" s="14"/>
      <c r="DD7" s="15"/>
      <c r="DE7" s="9"/>
      <c r="DF7" s="14"/>
      <c r="DG7" s="14"/>
      <c r="DM7" s="7"/>
      <c r="DN7" s="7"/>
      <c r="DO7" s="35"/>
    </row>
    <row r="8" spans="2:121" ht="16.5" customHeight="1" thickBot="1" x14ac:dyDescent="0.2">
      <c r="C8" s="613"/>
      <c r="D8" s="618"/>
      <c r="E8" s="619"/>
      <c r="F8" s="619"/>
      <c r="G8" s="619"/>
      <c r="H8" s="619"/>
      <c r="I8" s="619"/>
      <c r="J8" s="619"/>
      <c r="K8" s="619"/>
      <c r="L8" s="619"/>
      <c r="M8" s="620"/>
      <c r="O8" s="580" t="s">
        <v>82</v>
      </c>
      <c r="P8" s="581"/>
      <c r="Q8" s="339" t="s">
        <v>299</v>
      </c>
      <c r="R8" s="340"/>
      <c r="S8" s="340"/>
      <c r="T8" s="340"/>
      <c r="U8" s="340"/>
      <c r="V8" s="340"/>
      <c r="W8" s="341"/>
      <c r="Y8" s="39"/>
      <c r="Z8" s="40"/>
      <c r="AA8" s="624" t="s">
        <v>4</v>
      </c>
      <c r="AB8" s="625"/>
      <c r="AC8" s="624" t="s">
        <v>68</v>
      </c>
      <c r="AD8" s="626"/>
      <c r="AE8" s="593" t="s">
        <v>83</v>
      </c>
      <c r="AF8" s="594"/>
      <c r="AG8" s="595"/>
      <c r="AH8" s="593" t="s">
        <v>69</v>
      </c>
      <c r="AI8" s="594"/>
      <c r="AJ8" s="596"/>
      <c r="AK8" s="597" t="s">
        <v>19</v>
      </c>
      <c r="AL8" s="598"/>
      <c r="AM8" s="599"/>
      <c r="AN8" s="592" t="s">
        <v>65</v>
      </c>
      <c r="AO8" s="551"/>
      <c r="AP8" s="13"/>
      <c r="AQ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U8" s="9"/>
      <c r="BV8" s="9"/>
      <c r="BW8" s="7"/>
      <c r="BX8" s="34"/>
      <c r="BY8" s="34"/>
      <c r="BZ8" s="34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Q8" s="13"/>
      <c r="CR8" s="13"/>
      <c r="CT8" s="12"/>
      <c r="CU8" s="12"/>
      <c r="CV8" s="13"/>
      <c r="CW8" s="12"/>
      <c r="CX8" s="12"/>
      <c r="CY8" s="9"/>
      <c r="CZ8" s="9"/>
      <c r="DC8" s="14"/>
      <c r="DD8" s="15"/>
      <c r="DE8" s="9"/>
      <c r="DF8" s="14"/>
      <c r="DG8" s="14"/>
      <c r="DM8" s="7"/>
      <c r="DN8" s="7"/>
      <c r="DO8" s="35"/>
    </row>
    <row r="9" spans="2:121" ht="16.5" customHeight="1" thickTop="1" thickBot="1" x14ac:dyDescent="0.45">
      <c r="C9" s="614"/>
      <c r="D9" s="621"/>
      <c r="E9" s="622"/>
      <c r="F9" s="622"/>
      <c r="G9" s="622"/>
      <c r="H9" s="622"/>
      <c r="I9" s="622"/>
      <c r="J9" s="622"/>
      <c r="K9" s="622"/>
      <c r="L9" s="622"/>
      <c r="M9" s="623"/>
      <c r="O9" s="530"/>
      <c r="P9" s="531"/>
      <c r="Q9" s="342"/>
      <c r="R9" s="343"/>
      <c r="S9" s="343"/>
      <c r="T9" s="343"/>
      <c r="U9" s="343"/>
      <c r="V9" s="343"/>
      <c r="W9" s="344"/>
      <c r="Y9" s="453" t="s">
        <v>84</v>
      </c>
      <c r="Z9" s="454"/>
      <c r="AA9" s="600">
        <f t="shared" ref="AA9:AA14" si="0">CI51</f>
        <v>342000</v>
      </c>
      <c r="AB9" s="601"/>
      <c r="AC9" s="600">
        <f t="shared" ref="AC9:AC14" si="1">CA51</f>
        <v>516000</v>
      </c>
      <c r="AD9" s="602"/>
      <c r="AE9" s="603">
        <f t="shared" ref="AE9:AE14" si="2">SUM(AA9:AD9)</f>
        <v>858000</v>
      </c>
      <c r="AF9" s="604"/>
      <c r="AG9" s="605"/>
      <c r="AH9" s="606">
        <f t="shared" ref="AH9:AH14" si="3">CN51</f>
        <v>120000</v>
      </c>
      <c r="AI9" s="519"/>
      <c r="AJ9" s="520"/>
      <c r="AK9" s="518">
        <f t="shared" ref="AK9:AK14" si="4">SUM(AE9:AJ9)</f>
        <v>978000</v>
      </c>
      <c r="AL9" s="519"/>
      <c r="AM9" s="520"/>
      <c r="AN9" s="607">
        <f>AB51</f>
        <v>120</v>
      </c>
      <c r="AO9" s="608"/>
      <c r="AQ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U9" s="41"/>
      <c r="BV9" s="41"/>
      <c r="BW9" s="7"/>
      <c r="BX9" s="34"/>
      <c r="BY9" s="34"/>
      <c r="BZ9" s="34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Q9" s="13"/>
      <c r="CR9" s="13"/>
      <c r="CT9" s="12"/>
      <c r="CU9" s="12"/>
      <c r="CV9" s="13"/>
      <c r="CW9" s="12"/>
      <c r="CX9" s="12"/>
      <c r="CY9" s="9"/>
      <c r="CZ9" s="9"/>
      <c r="DC9" s="14"/>
      <c r="DD9" s="15"/>
      <c r="DE9" s="9"/>
      <c r="DF9" s="14"/>
      <c r="DG9" s="14"/>
      <c r="DM9" s="7"/>
      <c r="DN9" s="7"/>
      <c r="DO9" s="35"/>
    </row>
    <row r="10" spans="2:121" ht="16.5" customHeight="1" thickBot="1" x14ac:dyDescent="0.45">
      <c r="C10" s="556" t="s">
        <v>85</v>
      </c>
      <c r="D10" s="557"/>
      <c r="E10" s="560" t="s">
        <v>11</v>
      </c>
      <c r="F10" s="562">
        <v>8</v>
      </c>
      <c r="G10" s="200"/>
      <c r="H10" s="564">
        <v>10</v>
      </c>
      <c r="I10" s="564"/>
      <c r="J10" s="200"/>
      <c r="K10" s="564">
        <v>21</v>
      </c>
      <c r="L10" s="564"/>
      <c r="M10" s="201"/>
      <c r="O10" s="566" t="s">
        <v>86</v>
      </c>
      <c r="P10" s="567"/>
      <c r="Q10" s="345" t="s">
        <v>298</v>
      </c>
      <c r="R10" s="346"/>
      <c r="S10" s="346"/>
      <c r="T10" s="346"/>
      <c r="U10" s="346"/>
      <c r="V10" s="346"/>
      <c r="W10" s="347"/>
      <c r="Y10" s="432" t="s">
        <v>87</v>
      </c>
      <c r="Z10" s="433"/>
      <c r="AA10" s="537">
        <f t="shared" si="0"/>
        <v>342000</v>
      </c>
      <c r="AB10" s="539"/>
      <c r="AC10" s="537">
        <f t="shared" si="1"/>
        <v>0</v>
      </c>
      <c r="AD10" s="538"/>
      <c r="AE10" s="512">
        <f t="shared" si="2"/>
        <v>342000</v>
      </c>
      <c r="AF10" s="513"/>
      <c r="AG10" s="514"/>
      <c r="AH10" s="515">
        <f t="shared" si="3"/>
        <v>120000</v>
      </c>
      <c r="AI10" s="516"/>
      <c r="AJ10" s="517"/>
      <c r="AK10" s="518">
        <f t="shared" si="4"/>
        <v>462000</v>
      </c>
      <c r="AL10" s="519"/>
      <c r="AM10" s="520"/>
      <c r="AN10" s="609"/>
      <c r="AO10" s="610"/>
      <c r="AQ10" s="13"/>
      <c r="AR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U10" s="9"/>
      <c r="BV10" s="9"/>
      <c r="BW10" s="7"/>
      <c r="BX10" s="34"/>
      <c r="BY10" s="34"/>
      <c r="BZ10" s="34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Q10" s="13"/>
      <c r="CR10" s="13"/>
      <c r="CT10" s="12"/>
      <c r="CU10" s="12"/>
      <c r="CV10" s="13"/>
      <c r="CW10" s="12"/>
      <c r="CX10" s="12"/>
      <c r="CY10" s="9"/>
      <c r="CZ10" s="9"/>
      <c r="DC10" s="14"/>
      <c r="DD10" s="15"/>
      <c r="DE10" s="9"/>
      <c r="DF10" s="14"/>
      <c r="DG10" s="14"/>
      <c r="DM10" s="7"/>
      <c r="DN10" s="7"/>
      <c r="DO10" s="35"/>
    </row>
    <row r="11" spans="2:121" ht="16.5" customHeight="1" thickBot="1" x14ac:dyDescent="0.45">
      <c r="C11" s="558"/>
      <c r="D11" s="559"/>
      <c r="E11" s="561"/>
      <c r="F11" s="563"/>
      <c r="G11" s="202" t="s">
        <v>12</v>
      </c>
      <c r="H11" s="565"/>
      <c r="I11" s="565"/>
      <c r="J11" s="202" t="s">
        <v>13</v>
      </c>
      <c r="K11" s="565"/>
      <c r="L11" s="565"/>
      <c r="M11" s="203" t="s">
        <v>14</v>
      </c>
      <c r="O11" s="568"/>
      <c r="P11" s="569"/>
      <c r="Q11" s="348"/>
      <c r="R11" s="349"/>
      <c r="S11" s="349"/>
      <c r="T11" s="349"/>
      <c r="U11" s="349"/>
      <c r="V11" s="349"/>
      <c r="W11" s="350"/>
      <c r="Y11" s="432" t="s">
        <v>42</v>
      </c>
      <c r="Z11" s="433"/>
      <c r="AA11" s="537">
        <f t="shared" si="0"/>
        <v>0</v>
      </c>
      <c r="AB11" s="539"/>
      <c r="AC11" s="537">
        <f t="shared" si="1"/>
        <v>0</v>
      </c>
      <c r="AD11" s="538"/>
      <c r="AE11" s="512">
        <f t="shared" si="2"/>
        <v>0</v>
      </c>
      <c r="AF11" s="513"/>
      <c r="AG11" s="514"/>
      <c r="AH11" s="515">
        <f t="shared" si="3"/>
        <v>0</v>
      </c>
      <c r="AI11" s="516"/>
      <c r="AJ11" s="517"/>
      <c r="AK11" s="518">
        <f t="shared" si="4"/>
        <v>0</v>
      </c>
      <c r="AL11" s="519"/>
      <c r="AM11" s="520"/>
      <c r="AQ11" s="13"/>
      <c r="AR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U11" s="9"/>
      <c r="BV11" s="9"/>
      <c r="BW11" s="7"/>
      <c r="BX11" s="34"/>
      <c r="BY11" s="34"/>
      <c r="BZ11" s="34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Q11" s="13"/>
      <c r="CR11" s="13"/>
      <c r="CT11" s="12"/>
      <c r="CU11" s="12"/>
      <c r="CV11" s="13"/>
      <c r="CW11" s="12"/>
      <c r="CX11" s="12"/>
      <c r="CY11" s="9"/>
      <c r="CZ11" s="9"/>
      <c r="DC11" s="14"/>
      <c r="DD11" s="15"/>
      <c r="DE11" s="9"/>
      <c r="DF11" s="14"/>
      <c r="DG11" s="14"/>
      <c r="DM11" s="7"/>
      <c r="DN11" s="7"/>
      <c r="DO11" s="35"/>
    </row>
    <row r="12" spans="2:121" ht="16.5" customHeight="1" x14ac:dyDescent="0.15">
      <c r="C12" s="570" t="s">
        <v>88</v>
      </c>
      <c r="D12" s="571"/>
      <c r="E12" s="574" t="s">
        <v>11</v>
      </c>
      <c r="F12" s="576">
        <v>8</v>
      </c>
      <c r="G12" s="204"/>
      <c r="H12" s="578">
        <v>10</v>
      </c>
      <c r="I12" s="578"/>
      <c r="J12" s="204"/>
      <c r="K12" s="578">
        <v>23</v>
      </c>
      <c r="L12" s="578"/>
      <c r="M12" s="205"/>
      <c r="O12" s="580" t="s">
        <v>89</v>
      </c>
      <c r="P12" s="581"/>
      <c r="Q12" s="339" t="s">
        <v>300</v>
      </c>
      <c r="R12" s="340"/>
      <c r="S12" s="340"/>
      <c r="T12" s="340"/>
      <c r="U12" s="340"/>
      <c r="V12" s="340"/>
      <c r="W12" s="341"/>
      <c r="X12" s="42"/>
      <c r="Y12" s="432" t="s">
        <v>48</v>
      </c>
      <c r="Z12" s="433"/>
      <c r="AA12" s="537">
        <f t="shared" si="0"/>
        <v>0</v>
      </c>
      <c r="AB12" s="539"/>
      <c r="AC12" s="537">
        <f t="shared" si="1"/>
        <v>0</v>
      </c>
      <c r="AD12" s="538"/>
      <c r="AE12" s="512">
        <f t="shared" si="2"/>
        <v>0</v>
      </c>
      <c r="AF12" s="513"/>
      <c r="AG12" s="514"/>
      <c r="AH12" s="515">
        <f t="shared" si="3"/>
        <v>0</v>
      </c>
      <c r="AI12" s="516"/>
      <c r="AJ12" s="517"/>
      <c r="AK12" s="518">
        <f t="shared" si="4"/>
        <v>0</v>
      </c>
      <c r="AL12" s="519"/>
      <c r="AM12" s="520"/>
      <c r="AN12" s="550" t="s">
        <v>66</v>
      </c>
      <c r="AO12" s="551"/>
      <c r="AQ12" s="13"/>
      <c r="AR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U12" s="9"/>
      <c r="BV12" s="9"/>
      <c r="BW12" s="7"/>
      <c r="BX12" s="34"/>
      <c r="BY12" s="34"/>
      <c r="BZ12" s="34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Q12" s="13"/>
      <c r="CR12" s="13"/>
      <c r="CT12" s="12"/>
      <c r="CU12" s="12"/>
      <c r="CV12" s="13"/>
      <c r="CW12" s="12"/>
      <c r="CX12" s="12"/>
      <c r="CY12" s="9"/>
      <c r="CZ12" s="9"/>
      <c r="DC12" s="14"/>
      <c r="DD12" s="15"/>
      <c r="DE12" s="9"/>
      <c r="DF12" s="14"/>
      <c r="DG12" s="14"/>
      <c r="DM12" s="7"/>
      <c r="DN12" s="7"/>
      <c r="DO12" s="35"/>
    </row>
    <row r="13" spans="2:121" ht="16.5" customHeight="1" thickBot="1" x14ac:dyDescent="0.45">
      <c r="C13" s="572"/>
      <c r="D13" s="573"/>
      <c r="E13" s="575"/>
      <c r="F13" s="577"/>
      <c r="G13" s="206" t="s">
        <v>12</v>
      </c>
      <c r="H13" s="579"/>
      <c r="I13" s="579"/>
      <c r="J13" s="206" t="s">
        <v>13</v>
      </c>
      <c r="K13" s="579"/>
      <c r="L13" s="579"/>
      <c r="M13" s="207" t="s">
        <v>14</v>
      </c>
      <c r="O13" s="530"/>
      <c r="P13" s="531"/>
      <c r="Q13" s="342"/>
      <c r="R13" s="343"/>
      <c r="S13" s="343"/>
      <c r="T13" s="343"/>
      <c r="U13" s="343"/>
      <c r="V13" s="343"/>
      <c r="W13" s="344"/>
      <c r="X13" s="42"/>
      <c r="Y13" s="432" t="s">
        <v>54</v>
      </c>
      <c r="Z13" s="433"/>
      <c r="AA13" s="537">
        <f t="shared" si="0"/>
        <v>0</v>
      </c>
      <c r="AB13" s="539"/>
      <c r="AC13" s="537">
        <f t="shared" si="1"/>
        <v>0</v>
      </c>
      <c r="AD13" s="538"/>
      <c r="AE13" s="512">
        <f t="shared" si="2"/>
        <v>0</v>
      </c>
      <c r="AF13" s="513"/>
      <c r="AG13" s="514"/>
      <c r="AH13" s="515">
        <f t="shared" si="3"/>
        <v>0</v>
      </c>
      <c r="AI13" s="516"/>
      <c r="AJ13" s="517"/>
      <c r="AK13" s="518">
        <f t="shared" si="4"/>
        <v>0</v>
      </c>
      <c r="AL13" s="519"/>
      <c r="AM13" s="520"/>
      <c r="AN13" s="552">
        <f>'教育 　記入例'!AF51</f>
        <v>240</v>
      </c>
      <c r="AO13" s="553"/>
      <c r="AQ13" s="13"/>
      <c r="AR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U13" s="9"/>
      <c r="BV13" s="9"/>
      <c r="BW13" s="7"/>
      <c r="BX13" s="34"/>
      <c r="BY13" s="34"/>
      <c r="BZ13" s="34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Q13" s="13"/>
      <c r="CR13" s="13"/>
      <c r="CT13" s="12"/>
      <c r="CU13" s="12"/>
      <c r="CV13" s="13"/>
      <c r="CW13" s="12"/>
      <c r="CX13" s="12"/>
      <c r="CY13" s="9"/>
      <c r="CZ13" s="9"/>
      <c r="DC13" s="14"/>
      <c r="DD13" s="15"/>
      <c r="DE13" s="9"/>
      <c r="DF13" s="14"/>
      <c r="DG13" s="14"/>
      <c r="DM13" s="7"/>
      <c r="DN13" s="7"/>
      <c r="DO13" s="35"/>
    </row>
    <row r="14" spans="2:121" ht="16.5" customHeight="1" thickBot="1" x14ac:dyDescent="0.45">
      <c r="C14" s="582" t="s">
        <v>90</v>
      </c>
      <c r="D14" s="583"/>
      <c r="E14" s="586" t="s">
        <v>302</v>
      </c>
      <c r="F14" s="586"/>
      <c r="G14" s="586"/>
      <c r="H14" s="588" t="s">
        <v>91</v>
      </c>
      <c r="I14" s="588"/>
      <c r="J14" s="586" t="s">
        <v>303</v>
      </c>
      <c r="K14" s="586"/>
      <c r="L14" s="586"/>
      <c r="M14" s="590"/>
      <c r="O14" s="530" t="s">
        <v>92</v>
      </c>
      <c r="P14" s="531"/>
      <c r="Q14" s="345" t="s">
        <v>301</v>
      </c>
      <c r="R14" s="346"/>
      <c r="S14" s="346"/>
      <c r="T14" s="346"/>
      <c r="U14" s="346"/>
      <c r="V14" s="346"/>
      <c r="W14" s="347"/>
      <c r="X14" s="42"/>
      <c r="Y14" s="468" t="s">
        <v>60</v>
      </c>
      <c r="Z14" s="469"/>
      <c r="AA14" s="534">
        <f t="shared" si="0"/>
        <v>0</v>
      </c>
      <c r="AB14" s="535"/>
      <c r="AC14" s="534">
        <f t="shared" si="1"/>
        <v>0</v>
      </c>
      <c r="AD14" s="536"/>
      <c r="AE14" s="521">
        <f t="shared" si="2"/>
        <v>0</v>
      </c>
      <c r="AF14" s="522"/>
      <c r="AG14" s="523"/>
      <c r="AH14" s="524">
        <f t="shared" si="3"/>
        <v>0</v>
      </c>
      <c r="AI14" s="525"/>
      <c r="AJ14" s="526"/>
      <c r="AK14" s="527">
        <f t="shared" si="4"/>
        <v>0</v>
      </c>
      <c r="AL14" s="525"/>
      <c r="AM14" s="526"/>
      <c r="AN14" s="554"/>
      <c r="AO14" s="555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U14" s="9"/>
      <c r="BV14" s="9"/>
      <c r="BW14" s="7"/>
      <c r="BX14" s="34"/>
      <c r="BY14" s="34"/>
      <c r="BZ14" s="34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Q14" s="13"/>
      <c r="CR14" s="13"/>
      <c r="CT14" s="12"/>
      <c r="CU14" s="12"/>
      <c r="CV14" s="13"/>
      <c r="CW14" s="12"/>
      <c r="CX14" s="12"/>
      <c r="CY14" s="9"/>
      <c r="CZ14" s="9"/>
      <c r="DC14" s="14"/>
      <c r="DD14" s="15"/>
      <c r="DE14" s="9"/>
      <c r="DF14" s="14"/>
      <c r="DG14" s="14"/>
      <c r="DM14" s="7"/>
      <c r="DN14" s="7"/>
      <c r="DO14" s="35"/>
    </row>
    <row r="15" spans="2:121" ht="16.5" customHeight="1" thickBot="1" x14ac:dyDescent="0.45">
      <c r="C15" s="584"/>
      <c r="D15" s="585"/>
      <c r="E15" s="587"/>
      <c r="F15" s="587"/>
      <c r="G15" s="587"/>
      <c r="H15" s="589"/>
      <c r="I15" s="589"/>
      <c r="J15" s="587"/>
      <c r="K15" s="587"/>
      <c r="L15" s="587"/>
      <c r="M15" s="591"/>
      <c r="O15" s="532"/>
      <c r="P15" s="533"/>
      <c r="Q15" s="348"/>
      <c r="R15" s="349"/>
      <c r="S15" s="349"/>
      <c r="T15" s="349"/>
      <c r="U15" s="349"/>
      <c r="V15" s="349"/>
      <c r="W15" s="350"/>
      <c r="X15" s="42"/>
      <c r="Y15" s="528" t="s">
        <v>19</v>
      </c>
      <c r="Z15" s="529"/>
      <c r="AA15" s="540">
        <f>SUM(AA9:AB14)</f>
        <v>684000</v>
      </c>
      <c r="AB15" s="541"/>
      <c r="AC15" s="540">
        <f>SUM(AC9:AD14)</f>
        <v>516000</v>
      </c>
      <c r="AD15" s="542"/>
      <c r="AE15" s="543">
        <f>SUM(AE9:AG14)</f>
        <v>1200000</v>
      </c>
      <c r="AF15" s="544"/>
      <c r="AG15" s="545"/>
      <c r="AH15" s="546">
        <f>SUM(AH9:AJ14)</f>
        <v>240000</v>
      </c>
      <c r="AI15" s="547"/>
      <c r="AJ15" s="548"/>
      <c r="AK15" s="549">
        <f>SUM(AK9:AM14)</f>
        <v>1440000</v>
      </c>
      <c r="AL15" s="547"/>
      <c r="AM15" s="548"/>
      <c r="BU15" s="9"/>
      <c r="BV15" s="9"/>
      <c r="BW15" s="7"/>
      <c r="BX15" s="34"/>
      <c r="BY15" s="34"/>
      <c r="BZ15" s="34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Q15" s="13"/>
      <c r="CR15" s="13"/>
      <c r="CT15" s="12"/>
      <c r="CU15" s="12"/>
      <c r="CV15" s="13"/>
      <c r="CW15" s="12"/>
      <c r="CX15" s="12"/>
      <c r="CY15" s="9"/>
      <c r="CZ15" s="9"/>
      <c r="DC15" s="14"/>
      <c r="DD15" s="15"/>
      <c r="DE15" s="9"/>
      <c r="DF15" s="14"/>
      <c r="DG15" s="14"/>
      <c r="DM15" s="7"/>
      <c r="DN15" s="7"/>
      <c r="DO15" s="35"/>
    </row>
    <row r="16" spans="2:121" ht="16.5" customHeight="1" thickBot="1" x14ac:dyDescent="0.45">
      <c r="P16" s="8"/>
      <c r="BY16" s="7"/>
      <c r="BZ16" s="34"/>
      <c r="CA16" s="34"/>
      <c r="CB16" s="34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V16" s="12"/>
      <c r="CW16" s="12"/>
      <c r="CY16" s="12"/>
      <c r="CZ16" s="12"/>
      <c r="DQ16" s="35"/>
    </row>
    <row r="17" spans="3:118" ht="16.5" customHeight="1" x14ac:dyDescent="0.4">
      <c r="C17" s="327" t="s">
        <v>75</v>
      </c>
      <c r="D17" s="328"/>
      <c r="E17" s="507" t="s">
        <v>15</v>
      </c>
      <c r="F17" s="508"/>
      <c r="G17" s="508"/>
      <c r="H17" s="509"/>
      <c r="I17" s="510" t="s">
        <v>93</v>
      </c>
      <c r="J17" s="304" t="s">
        <v>94</v>
      </c>
      <c r="K17" s="305"/>
      <c r="L17" s="306"/>
      <c r="M17" s="304" t="s">
        <v>95</v>
      </c>
      <c r="N17" s="305"/>
      <c r="O17" s="306"/>
      <c r="P17" s="304" t="s">
        <v>95</v>
      </c>
      <c r="Q17" s="305"/>
      <c r="R17" s="306"/>
      <c r="S17" s="304" t="s">
        <v>95</v>
      </c>
      <c r="T17" s="305"/>
      <c r="U17" s="306"/>
      <c r="V17" s="304" t="s">
        <v>96</v>
      </c>
      <c r="W17" s="305"/>
      <c r="X17" s="305"/>
      <c r="Y17" s="292" t="s">
        <v>97</v>
      </c>
      <c r="Z17" s="504"/>
      <c r="AA17" s="293"/>
      <c r="AB17" s="292" t="s">
        <v>296</v>
      </c>
      <c r="AC17" s="293"/>
      <c r="AD17" s="298" t="s">
        <v>98</v>
      </c>
      <c r="AE17" s="299"/>
      <c r="AF17" s="298" t="s">
        <v>99</v>
      </c>
      <c r="AG17" s="503"/>
      <c r="AH17" s="286" t="s">
        <v>100</v>
      </c>
      <c r="AI17" s="287"/>
      <c r="AJ17" s="243" t="s">
        <v>39</v>
      </c>
      <c r="AK17" s="244"/>
      <c r="AL17" s="244"/>
      <c r="AM17" s="245"/>
      <c r="AN17" s="249" t="s">
        <v>16</v>
      </c>
      <c r="AO17" s="250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N17" s="10"/>
      <c r="BO17" s="10"/>
      <c r="BP17" s="10"/>
      <c r="BQ17" s="11"/>
      <c r="BR17" s="11"/>
      <c r="BS17" s="11"/>
      <c r="BT17" s="11"/>
      <c r="BU17" s="11"/>
      <c r="BV17" s="11"/>
      <c r="BW17" s="491" t="s">
        <v>0</v>
      </c>
      <c r="BX17" s="492"/>
      <c r="BY17" s="497" t="s">
        <v>1</v>
      </c>
      <c r="BZ17" s="498"/>
      <c r="CA17" s="501" t="s">
        <v>2</v>
      </c>
      <c r="CB17" s="11"/>
      <c r="CC17" s="43"/>
      <c r="CD17" s="44"/>
      <c r="CE17" s="45" t="s">
        <v>3</v>
      </c>
      <c r="CF17" s="46" t="s">
        <v>101</v>
      </c>
      <c r="CG17" s="47"/>
      <c r="CH17" s="48"/>
      <c r="CI17" s="49"/>
      <c r="CJ17" s="49" t="s">
        <v>4</v>
      </c>
      <c r="CK17" s="49"/>
      <c r="CL17" s="13"/>
      <c r="CM17" s="472" t="s">
        <v>5</v>
      </c>
      <c r="CN17" s="473"/>
      <c r="CO17" s="10"/>
      <c r="CP17" s="10"/>
      <c r="CQ17" s="50"/>
      <c r="CR17" s="51"/>
      <c r="CS17" s="50"/>
      <c r="CT17" s="50"/>
      <c r="CU17" s="52"/>
      <c r="CV17" s="52"/>
      <c r="CW17" s="53"/>
      <c r="CX17" s="52"/>
      <c r="CY17" s="50"/>
      <c r="CZ17" s="50" t="s">
        <v>102</v>
      </c>
      <c r="DA17" s="50" t="s">
        <v>103</v>
      </c>
      <c r="DB17" s="50" t="s">
        <v>104</v>
      </c>
      <c r="DC17" s="50" t="s">
        <v>105</v>
      </c>
      <c r="DD17" s="50"/>
      <c r="DE17" s="7"/>
      <c r="DF17" s="7"/>
      <c r="DG17" s="7"/>
      <c r="DH17" s="7"/>
      <c r="DI17" s="7"/>
      <c r="DJ17" s="7"/>
      <c r="DK17" s="7"/>
      <c r="DL17" s="7"/>
      <c r="DM17" s="7"/>
      <c r="DN17" s="7"/>
    </row>
    <row r="18" spans="3:118" ht="16.5" customHeight="1" x14ac:dyDescent="0.4">
      <c r="C18" s="329"/>
      <c r="D18" s="330"/>
      <c r="E18" s="476" t="s">
        <v>106</v>
      </c>
      <c r="F18" s="477"/>
      <c r="G18" s="54" t="s">
        <v>107</v>
      </c>
      <c r="H18" s="55" t="s">
        <v>34</v>
      </c>
      <c r="I18" s="511"/>
      <c r="J18" s="307"/>
      <c r="K18" s="308"/>
      <c r="L18" s="309"/>
      <c r="M18" s="307"/>
      <c r="N18" s="308"/>
      <c r="O18" s="309"/>
      <c r="P18" s="307"/>
      <c r="Q18" s="308"/>
      <c r="R18" s="309"/>
      <c r="S18" s="307"/>
      <c r="T18" s="308"/>
      <c r="U18" s="309"/>
      <c r="V18" s="307"/>
      <c r="W18" s="308"/>
      <c r="X18" s="308"/>
      <c r="Y18" s="294"/>
      <c r="Z18" s="505"/>
      <c r="AA18" s="295"/>
      <c r="AB18" s="294"/>
      <c r="AC18" s="295"/>
      <c r="AD18" s="300"/>
      <c r="AE18" s="301"/>
      <c r="AF18" s="300"/>
      <c r="AG18" s="483"/>
      <c r="AH18" s="288"/>
      <c r="AI18" s="289"/>
      <c r="AJ18" s="246"/>
      <c r="AK18" s="247"/>
      <c r="AL18" s="247"/>
      <c r="AM18" s="248"/>
      <c r="AN18" s="251"/>
      <c r="AO18" s="252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N18" s="10"/>
      <c r="BO18" s="10"/>
      <c r="BP18" s="10"/>
      <c r="BQ18" s="11"/>
      <c r="BR18" s="11"/>
      <c r="BS18" s="11"/>
      <c r="BT18" s="11"/>
      <c r="BU18" s="11"/>
      <c r="BV18" s="11"/>
      <c r="BW18" s="493"/>
      <c r="BX18" s="494"/>
      <c r="BY18" s="499"/>
      <c r="BZ18" s="500"/>
      <c r="CA18" s="502"/>
      <c r="CB18" s="11"/>
      <c r="CC18" s="58" t="s">
        <v>4</v>
      </c>
      <c r="CD18" s="59"/>
      <c r="CE18" s="60"/>
      <c r="CF18" s="61"/>
      <c r="CG18" s="62" t="s">
        <v>9</v>
      </c>
      <c r="CH18" s="63" t="s">
        <v>10</v>
      </c>
      <c r="CI18" s="64"/>
      <c r="CJ18" s="64"/>
      <c r="CK18" s="64"/>
      <c r="CL18" s="13"/>
      <c r="CM18" s="474"/>
      <c r="CN18" s="475"/>
      <c r="CO18" s="10"/>
      <c r="CP18" s="10"/>
      <c r="CQ18" s="65"/>
      <c r="CR18" s="66"/>
      <c r="CS18" s="65"/>
      <c r="CT18" s="65"/>
      <c r="CU18" s="65"/>
      <c r="CV18" s="66"/>
      <c r="CW18" s="67"/>
      <c r="CX18" s="65"/>
      <c r="CY18" s="65"/>
      <c r="CZ18" s="65"/>
      <c r="DA18" s="65"/>
      <c r="DB18" s="65"/>
      <c r="DC18" s="65"/>
      <c r="DD18" s="65"/>
      <c r="DE18" s="7"/>
      <c r="DF18" s="7"/>
      <c r="DG18" s="7"/>
      <c r="DH18" s="7"/>
      <c r="DI18" s="7"/>
      <c r="DJ18" s="7"/>
      <c r="DK18" s="7"/>
      <c r="DL18" s="7"/>
      <c r="DM18" s="7"/>
      <c r="DN18" s="7"/>
    </row>
    <row r="19" spans="3:118" ht="16.5" customHeight="1" x14ac:dyDescent="0.4">
      <c r="C19" s="331" t="s">
        <v>33</v>
      </c>
      <c r="D19" s="333" t="s">
        <v>32</v>
      </c>
      <c r="E19" s="476"/>
      <c r="F19" s="478"/>
      <c r="G19" s="481" t="s">
        <v>108</v>
      </c>
      <c r="H19" s="483" t="s">
        <v>109</v>
      </c>
      <c r="I19" s="301"/>
      <c r="J19" s="310"/>
      <c r="K19" s="311"/>
      <c r="L19" s="312"/>
      <c r="M19" s="310"/>
      <c r="N19" s="311"/>
      <c r="O19" s="312"/>
      <c r="P19" s="310"/>
      <c r="Q19" s="311"/>
      <c r="R19" s="312"/>
      <c r="S19" s="310"/>
      <c r="T19" s="311"/>
      <c r="U19" s="312"/>
      <c r="V19" s="310"/>
      <c r="W19" s="311"/>
      <c r="X19" s="311"/>
      <c r="Y19" s="294"/>
      <c r="Z19" s="505"/>
      <c r="AA19" s="295"/>
      <c r="AB19" s="294"/>
      <c r="AC19" s="295"/>
      <c r="AD19" s="300"/>
      <c r="AE19" s="301"/>
      <c r="AF19" s="300"/>
      <c r="AG19" s="483"/>
      <c r="AH19" s="288"/>
      <c r="AI19" s="289"/>
      <c r="AJ19" s="253" t="s">
        <v>284</v>
      </c>
      <c r="AK19" s="254"/>
      <c r="AL19" s="257" t="s">
        <v>76</v>
      </c>
      <c r="AM19" s="258"/>
      <c r="AN19" s="261" t="s">
        <v>295</v>
      </c>
      <c r="AO19" s="262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N19" s="10"/>
      <c r="BO19" s="10"/>
      <c r="BP19" s="10"/>
      <c r="BQ19" s="11"/>
      <c r="BR19" s="11"/>
      <c r="BS19" s="11"/>
      <c r="BT19" s="11"/>
      <c r="BU19" s="11"/>
      <c r="BV19" s="11"/>
      <c r="BW19" s="493"/>
      <c r="BX19" s="494"/>
      <c r="BY19" s="485" t="s">
        <v>110</v>
      </c>
      <c r="BZ19" s="487"/>
      <c r="CA19" s="57" t="s">
        <v>19</v>
      </c>
      <c r="CB19" s="23"/>
      <c r="CC19" s="58"/>
      <c r="CD19" s="59"/>
      <c r="CE19" s="60"/>
      <c r="CF19" s="61"/>
      <c r="CG19" s="68" t="s">
        <v>20</v>
      </c>
      <c r="CH19" s="69" t="s">
        <v>20</v>
      </c>
      <c r="CI19" s="57" t="s">
        <v>19</v>
      </c>
      <c r="CJ19" s="64" t="s">
        <v>21</v>
      </c>
      <c r="CK19" s="64" t="s">
        <v>111</v>
      </c>
      <c r="CL19" s="13"/>
      <c r="CM19" s="70"/>
      <c r="CN19" s="60"/>
      <c r="CO19" s="10"/>
      <c r="CP19" s="10"/>
      <c r="CQ19" s="50" t="s">
        <v>22</v>
      </c>
      <c r="CR19" s="50" t="s">
        <v>23</v>
      </c>
      <c r="CS19" s="50" t="s">
        <v>24</v>
      </c>
      <c r="CT19" s="50" t="s">
        <v>25</v>
      </c>
      <c r="CU19" s="52"/>
      <c r="CV19" s="52"/>
      <c r="CW19" s="53"/>
      <c r="CX19" s="52"/>
      <c r="CY19" s="52"/>
      <c r="CZ19" s="50" t="s">
        <v>28</v>
      </c>
      <c r="DA19" s="50" t="s">
        <v>26</v>
      </c>
      <c r="DB19" s="50" t="s">
        <v>29</v>
      </c>
      <c r="DC19" s="50" t="s">
        <v>30</v>
      </c>
      <c r="DD19" s="50" t="s">
        <v>31</v>
      </c>
      <c r="DE19" s="7"/>
      <c r="DF19" s="7"/>
      <c r="DG19" s="7"/>
      <c r="DH19" s="7"/>
      <c r="DI19" s="7"/>
      <c r="DJ19" s="7"/>
      <c r="DK19" s="7"/>
      <c r="DL19" s="7"/>
      <c r="DM19" s="7"/>
      <c r="DN19" s="7"/>
    </row>
    <row r="20" spans="3:118" ht="16.5" customHeight="1" thickBot="1" x14ac:dyDescent="0.2">
      <c r="C20" s="332"/>
      <c r="D20" s="334"/>
      <c r="E20" s="479"/>
      <c r="F20" s="480"/>
      <c r="G20" s="482"/>
      <c r="H20" s="484"/>
      <c r="I20" s="303"/>
      <c r="J20" s="489" t="s">
        <v>287</v>
      </c>
      <c r="K20" s="490"/>
      <c r="L20" s="490"/>
      <c r="M20" s="490"/>
      <c r="N20" s="490"/>
      <c r="O20" s="490"/>
      <c r="P20" s="490"/>
      <c r="Q20" s="490"/>
      <c r="R20" s="490"/>
      <c r="S20" s="490"/>
      <c r="T20" s="490"/>
      <c r="U20" s="490"/>
      <c r="V20" s="490"/>
      <c r="W20" s="490"/>
      <c r="X20" s="490"/>
      <c r="Y20" s="296"/>
      <c r="Z20" s="506"/>
      <c r="AA20" s="297"/>
      <c r="AB20" s="296"/>
      <c r="AC20" s="297"/>
      <c r="AD20" s="302"/>
      <c r="AE20" s="303"/>
      <c r="AF20" s="302"/>
      <c r="AG20" s="484"/>
      <c r="AH20" s="290"/>
      <c r="AI20" s="291"/>
      <c r="AJ20" s="255"/>
      <c r="AK20" s="256"/>
      <c r="AL20" s="259"/>
      <c r="AM20" s="260"/>
      <c r="AN20" s="263"/>
      <c r="AO20" s="264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N20" s="10"/>
      <c r="BP20" s="10"/>
      <c r="BQ20" s="11"/>
      <c r="BR20" s="11"/>
      <c r="BS20" s="11"/>
      <c r="BT20" s="11"/>
      <c r="BU20" s="8"/>
      <c r="BV20" s="11"/>
      <c r="BW20" s="495"/>
      <c r="BX20" s="496"/>
      <c r="BY20" s="486"/>
      <c r="BZ20" s="488"/>
      <c r="CA20" s="72"/>
      <c r="CB20" s="23"/>
      <c r="CC20" s="73"/>
      <c r="CD20" s="74"/>
      <c r="CE20" s="75" t="s">
        <v>17</v>
      </c>
      <c r="CF20" s="76" t="s">
        <v>18</v>
      </c>
      <c r="CG20" s="77"/>
      <c r="CH20" s="78"/>
      <c r="CI20" s="72"/>
      <c r="CJ20" s="79"/>
      <c r="CK20" s="79"/>
      <c r="CL20" s="23"/>
      <c r="CM20" s="80"/>
      <c r="CN20" s="75" t="s">
        <v>35</v>
      </c>
      <c r="CO20" s="10"/>
      <c r="CP20" s="10"/>
      <c r="CQ20" s="65"/>
      <c r="CR20" s="65"/>
      <c r="CS20" s="65"/>
      <c r="CT20" s="65"/>
      <c r="CU20" s="52" t="s">
        <v>3</v>
      </c>
      <c r="CV20" s="53" t="s">
        <v>26</v>
      </c>
      <c r="CW20" s="53" t="s">
        <v>27</v>
      </c>
      <c r="CX20" s="52" t="s">
        <v>112</v>
      </c>
      <c r="CY20" s="52" t="s">
        <v>113</v>
      </c>
      <c r="CZ20" s="65"/>
      <c r="DA20" s="65"/>
      <c r="DB20" s="65"/>
      <c r="DC20" s="65"/>
      <c r="DD20" s="65"/>
      <c r="DE20" s="7"/>
      <c r="DF20" s="7"/>
      <c r="DG20" s="7"/>
      <c r="DH20" s="7"/>
      <c r="DI20" s="7"/>
      <c r="DJ20" s="7"/>
      <c r="DK20" s="7"/>
      <c r="DL20" s="7"/>
      <c r="DM20" s="7"/>
      <c r="DN20" s="7"/>
    </row>
    <row r="21" spans="3:118" ht="15.75" customHeight="1" x14ac:dyDescent="0.15">
      <c r="C21" s="360" t="s">
        <v>74</v>
      </c>
      <c r="D21" s="363">
        <v>1</v>
      </c>
      <c r="E21" s="453" t="s">
        <v>84</v>
      </c>
      <c r="F21" s="454"/>
      <c r="G21" s="81" t="s">
        <v>304</v>
      </c>
      <c r="H21" s="3">
        <v>1</v>
      </c>
      <c r="I21" s="455" t="s">
        <v>36</v>
      </c>
      <c r="J21" s="284"/>
      <c r="K21" s="450" t="str">
        <f>IF(J21="","",VLOOKUP(J21,$CU:$CX,3,FALSE))</f>
        <v/>
      </c>
      <c r="L21" s="450"/>
      <c r="M21" s="284">
        <v>91</v>
      </c>
      <c r="N21" s="450" t="str">
        <f>IF(M21="","",VLOOKUP(M21,$CU:$CX,3,FALSE))</f>
        <v>JF</v>
      </c>
      <c r="O21" s="450"/>
      <c r="P21" s="284"/>
      <c r="Q21" s="450" t="str">
        <f>IF(P21="","",VLOOKUP(P21,$CU:$CX,3,FALSE))</f>
        <v/>
      </c>
      <c r="R21" s="450"/>
      <c r="S21" s="284"/>
      <c r="T21" s="450" t="str">
        <f>IF(S21="","",VLOOKUP(S21,$CU:$CX,3,FALSE))</f>
        <v/>
      </c>
      <c r="U21" s="450"/>
      <c r="V21" s="284">
        <v>89</v>
      </c>
      <c r="W21" s="450" t="str">
        <f>IF(V21="","",VLOOKUP(V21,$CU:$CX,3,FALSE))</f>
        <v>フェリー</v>
      </c>
      <c r="X21" s="450"/>
      <c r="Y21" s="451" t="s">
        <v>114</v>
      </c>
      <c r="Z21" s="445">
        <f>CJ21</f>
        <v>5700</v>
      </c>
      <c r="AA21" s="446"/>
      <c r="AB21" s="447">
        <v>120</v>
      </c>
      <c r="AC21" s="447"/>
      <c r="AD21" s="313">
        <f>('教育 　記入例'!Z21+'教育 　記入例'!Z23)*'教育 　記入例'!AB21</f>
        <v>1200000</v>
      </c>
      <c r="AE21" s="313"/>
      <c r="AF21" s="313">
        <f>SUM('教育 　記入例'!H21:H26)*'教育 　記入例'!AB21</f>
        <v>240</v>
      </c>
      <c r="AG21" s="314"/>
      <c r="AH21" s="325" t="s">
        <v>40</v>
      </c>
      <c r="AI21" s="326"/>
      <c r="AJ21" s="267" t="s">
        <v>288</v>
      </c>
      <c r="AK21" s="268"/>
      <c r="AL21" s="275">
        <v>46204</v>
      </c>
      <c r="AM21" s="276"/>
      <c r="AN21" s="277"/>
      <c r="AO21" s="278"/>
      <c r="AT21" s="71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P21" s="10"/>
      <c r="BQ21" s="82" t="s">
        <v>38</v>
      </c>
      <c r="BR21" s="11"/>
      <c r="BS21" s="11"/>
      <c r="BT21" s="11"/>
      <c r="BU21" s="11"/>
      <c r="BV21" s="11"/>
      <c r="BW21" s="83">
        <v>1</v>
      </c>
      <c r="BX21" s="84" t="s">
        <v>115</v>
      </c>
      <c r="BY21" s="85">
        <f>SUMIF(BQ23:BU23,"対馬市",BQ24:BU24)*AB21</f>
        <v>516000</v>
      </c>
      <c r="BZ21" s="86"/>
      <c r="CA21" s="87">
        <f>SUM(K25:X25)</f>
        <v>4300</v>
      </c>
      <c r="CB21" s="13"/>
      <c r="CC21" s="88" t="s">
        <v>6</v>
      </c>
      <c r="CD21" s="84" t="s">
        <v>115</v>
      </c>
      <c r="CE21" s="89">
        <f t="shared" ref="CE21:CE26" si="5">IF(G21="","0",$CJ$21/$CC$22)</f>
        <v>2850</v>
      </c>
      <c r="CF21" s="90">
        <f t="shared" ref="CF21:CF26" si="6">IF(G21="","0",$CJ$22/$CC$22)</f>
        <v>1425</v>
      </c>
      <c r="CG21" s="91">
        <f t="shared" ref="CG21:CG26" si="7">CE21*$AB$21</f>
        <v>342000</v>
      </c>
      <c r="CH21" s="92">
        <f t="shared" ref="CH21:CH26" si="8">CF21*$AB$23</f>
        <v>0</v>
      </c>
      <c r="CI21" s="93">
        <f>CG21+CH21</f>
        <v>342000</v>
      </c>
      <c r="CJ21" s="87">
        <f>SUM(K22:X22)</f>
        <v>5700</v>
      </c>
      <c r="CK21" s="93">
        <f>(COUNTA(G21))*AB21</f>
        <v>120</v>
      </c>
      <c r="CL21" s="13"/>
      <c r="CM21" s="84" t="s">
        <v>115</v>
      </c>
      <c r="CN21" s="89">
        <f t="shared" ref="CN21:CN26" si="9">IF((H21)="","0",($AB$21+$AB$23)*H21*1000)</f>
        <v>120000</v>
      </c>
      <c r="CO21" s="10"/>
      <c r="CP21" s="7"/>
      <c r="CQ21" s="7"/>
      <c r="CR21" s="94"/>
      <c r="CS21" s="15"/>
      <c r="CT21" s="7"/>
      <c r="CU21" s="94"/>
      <c r="CV21" s="94"/>
      <c r="CW21" s="94"/>
      <c r="CX21" s="94"/>
      <c r="CY21" s="94"/>
      <c r="CZ21" s="94"/>
      <c r="DA21" s="94"/>
      <c r="DB21" s="94"/>
      <c r="DC21" s="94">
        <v>0</v>
      </c>
      <c r="DD21" s="94"/>
      <c r="DE21" s="1"/>
      <c r="DF21" s="7"/>
      <c r="DG21" s="7"/>
      <c r="DH21" s="7"/>
      <c r="DI21" s="7"/>
      <c r="DJ21" s="7"/>
      <c r="DK21" s="7"/>
      <c r="DL21" s="7"/>
      <c r="DM21" s="7"/>
      <c r="DN21" s="7"/>
    </row>
    <row r="22" spans="3:118" ht="15.75" customHeight="1" thickBot="1" x14ac:dyDescent="0.2">
      <c r="C22" s="361"/>
      <c r="D22" s="364"/>
      <c r="E22" s="432" t="s">
        <v>87</v>
      </c>
      <c r="F22" s="433"/>
      <c r="G22" s="95" t="s">
        <v>304</v>
      </c>
      <c r="H22" s="4">
        <v>1</v>
      </c>
      <c r="I22" s="456"/>
      <c r="J22" s="285"/>
      <c r="K22" s="279" t="str">
        <f>IF($AA$5="小学校",IF(J21="","",VLOOKUP(J21,$CU:$CY,5,FALSE)),IF($AA$5="","",IFERROR(VLOOKUP(J21,$CU:$CY,4,FALSE),"")))</f>
        <v/>
      </c>
      <c r="L22" s="280"/>
      <c r="M22" s="285"/>
      <c r="N22" s="279">
        <f>IF($AA$5="小学校",IF(M21="","",VLOOKUP(M21,$CU:$CY,5,FALSE)),IF($AA$5="","",IFERROR(VLOOKUP(M21,$CU:$CY,4,FALSE),"")))</f>
        <v>4100</v>
      </c>
      <c r="O22" s="280"/>
      <c r="P22" s="285"/>
      <c r="Q22" s="279" t="str">
        <f>IF($AA$5="小学校",IF(P21="","",VLOOKUP(P21,$CU:$CY,5,FALSE)),IF($AA$5="","",IFERROR(VLOOKUP(P21,$CU:$CY,4,FALSE),"")))</f>
        <v/>
      </c>
      <c r="R22" s="280"/>
      <c r="S22" s="285"/>
      <c r="T22" s="279" t="str">
        <f>IF($AA$5="小学校",IF(S21="","",VLOOKUP(S21,$CU:$CY,5,FALSE)),IF($AA$5="","",IFERROR(VLOOKUP(S21,$CU:$CY,4,FALSE),"")))</f>
        <v/>
      </c>
      <c r="U22" s="280"/>
      <c r="V22" s="285"/>
      <c r="W22" s="279">
        <f>IF($AA$5="小学校",IF(V21="","",VLOOKUP(V21,$CU:$CY,5,FALSE)),IF($AA$5="","",IFERROR(VLOOKUP(V21,$CU:$CY,4,FALSE),"")))</f>
        <v>1600</v>
      </c>
      <c r="X22" s="281"/>
      <c r="Y22" s="452"/>
      <c r="Z22" s="435"/>
      <c r="AA22" s="436"/>
      <c r="AB22" s="448"/>
      <c r="AC22" s="448"/>
      <c r="AD22" s="315"/>
      <c r="AE22" s="315"/>
      <c r="AF22" s="315"/>
      <c r="AG22" s="316"/>
      <c r="AH22" s="319" t="s">
        <v>305</v>
      </c>
      <c r="AI22" s="320"/>
      <c r="AJ22" s="267"/>
      <c r="AK22" s="268"/>
      <c r="AL22" s="271"/>
      <c r="AM22" s="272"/>
      <c r="AN22" s="239"/>
      <c r="AO22" s="240"/>
      <c r="AT22" s="71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P22" s="10"/>
      <c r="BQ22" s="11"/>
      <c r="BR22" s="11"/>
      <c r="BS22" s="11"/>
      <c r="BT22" s="11"/>
      <c r="BU22" s="11"/>
      <c r="BV22" s="11"/>
      <c r="BW22" s="97"/>
      <c r="BX22" s="98" t="s">
        <v>87</v>
      </c>
      <c r="BY22" s="99">
        <f>SUMIF(BQ23:BU23,"壱岐市",BQ24:BU24)*AB21</f>
        <v>0</v>
      </c>
      <c r="BZ22" s="100"/>
      <c r="CA22" s="101"/>
      <c r="CB22" s="102"/>
      <c r="CC22" s="463">
        <f>COUNTA(G21:G26)</f>
        <v>2</v>
      </c>
      <c r="CD22" s="98" t="s">
        <v>87</v>
      </c>
      <c r="CE22" s="103">
        <f t="shared" si="5"/>
        <v>2850</v>
      </c>
      <c r="CF22" s="104">
        <f t="shared" si="6"/>
        <v>1425</v>
      </c>
      <c r="CG22" s="105">
        <f t="shared" si="7"/>
        <v>342000</v>
      </c>
      <c r="CH22" s="106">
        <f t="shared" si="8"/>
        <v>0</v>
      </c>
      <c r="CI22" s="107">
        <f t="shared" ref="CI22:CI26" si="10">CG22+CH22</f>
        <v>342000</v>
      </c>
      <c r="CJ22" s="108">
        <f>CJ21/2</f>
        <v>2850</v>
      </c>
      <c r="CK22" s="107">
        <f>(COUNTA(G22))*AB21</f>
        <v>120</v>
      </c>
      <c r="CL22" s="13"/>
      <c r="CM22" s="98" t="s">
        <v>87</v>
      </c>
      <c r="CN22" s="103">
        <f t="shared" si="9"/>
        <v>120000</v>
      </c>
      <c r="CO22" s="10"/>
      <c r="CP22" s="7" t="s">
        <v>39</v>
      </c>
      <c r="CQ22" s="94" t="s">
        <v>116</v>
      </c>
      <c r="CR22" s="94"/>
      <c r="CS22" s="94">
        <v>1</v>
      </c>
      <c r="CT22" s="10" t="s">
        <v>37</v>
      </c>
      <c r="CU22" s="94">
        <v>1</v>
      </c>
      <c r="CV22" s="94" t="s">
        <v>117</v>
      </c>
      <c r="CW22" s="94" t="s">
        <v>118</v>
      </c>
      <c r="CX22" s="94">
        <v>900</v>
      </c>
      <c r="CY22" s="94">
        <v>450</v>
      </c>
      <c r="CZ22" s="94" t="s">
        <v>73</v>
      </c>
      <c r="DA22" s="94" t="s">
        <v>41</v>
      </c>
      <c r="DB22" s="94" t="s">
        <v>119</v>
      </c>
      <c r="DC22" s="94">
        <v>4300</v>
      </c>
      <c r="DD22" s="94" t="s">
        <v>40</v>
      </c>
      <c r="DE22" s="1" t="s">
        <v>289</v>
      </c>
      <c r="DF22" s="7"/>
      <c r="DG22" s="7"/>
      <c r="DH22" s="7"/>
      <c r="DI22" s="7"/>
      <c r="DJ22" s="7"/>
      <c r="DK22" s="7"/>
      <c r="DL22" s="7"/>
      <c r="DM22" s="7"/>
      <c r="DN22" s="7"/>
    </row>
    <row r="23" spans="3:118" ht="15.75" customHeight="1" thickBot="1" x14ac:dyDescent="0.2">
      <c r="C23" s="361"/>
      <c r="D23" s="364"/>
      <c r="E23" s="432" t="s">
        <v>42</v>
      </c>
      <c r="F23" s="433"/>
      <c r="G23" s="95"/>
      <c r="H23" s="4"/>
      <c r="I23" s="457"/>
      <c r="J23" s="442" t="str">
        <f>IF(J21="","",VLOOKUP(J21,$CU:$CX,2,FALSE))</f>
        <v/>
      </c>
      <c r="K23" s="443"/>
      <c r="L23" s="444"/>
      <c r="M23" s="442" t="str">
        <f>IF(M21="","",VLOOKUP(M21,$CU:$CX,2,FALSE))</f>
        <v>壱岐～対馬</v>
      </c>
      <c r="N23" s="443"/>
      <c r="O23" s="444"/>
      <c r="P23" s="442" t="str">
        <f>IF(P21="","",VLOOKUP(P21,$CU:$CX,2,FALSE))</f>
        <v/>
      </c>
      <c r="Q23" s="443"/>
      <c r="R23" s="444"/>
      <c r="S23" s="442" t="str">
        <f>IF(S21="","",VLOOKUP(S21,$CU:$CX,2,FALSE))</f>
        <v/>
      </c>
      <c r="T23" s="443"/>
      <c r="U23" s="444"/>
      <c r="V23" s="442" t="str">
        <f>IF(V21="","",VLOOKUP(V21,$CU:$CX,2,FALSE))</f>
        <v>印通寺～唐津</v>
      </c>
      <c r="W23" s="443"/>
      <c r="X23" s="443"/>
      <c r="Y23" s="434" t="s">
        <v>120</v>
      </c>
      <c r="Z23" s="435">
        <f>CA21</f>
        <v>4300</v>
      </c>
      <c r="AA23" s="436"/>
      <c r="AB23" s="448"/>
      <c r="AC23" s="448"/>
      <c r="AD23" s="315"/>
      <c r="AE23" s="315"/>
      <c r="AF23" s="315"/>
      <c r="AG23" s="316"/>
      <c r="AH23" s="321"/>
      <c r="AI23" s="322"/>
      <c r="AJ23" s="267"/>
      <c r="AK23" s="268"/>
      <c r="AL23" s="271"/>
      <c r="AM23" s="272"/>
      <c r="AN23" s="239"/>
      <c r="AO23" s="240"/>
      <c r="AT23" s="71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P23" s="109" t="s">
        <v>43</v>
      </c>
      <c r="BQ23" s="110" t="str">
        <f>VLOOKUP(J24,$CZ:$DD,5,FALSE)</f>
        <v>対馬市</v>
      </c>
      <c r="BR23" s="110" t="e">
        <f>VLOOKUP(M24,$CZ:$DD,5,FALSE)</f>
        <v>#N/A</v>
      </c>
      <c r="BS23" s="110" t="e">
        <f>VLOOKUP(P24,$CZ:$DD,5,FALSE)</f>
        <v>#N/A</v>
      </c>
      <c r="BT23" s="110" t="e">
        <f>VLOOKUP(S24,$CZ:$DD,5,FALSE)</f>
        <v>#N/A</v>
      </c>
      <c r="BU23" s="110" t="e">
        <f>VLOOKUP(V24,$CZ:$DD,5,FALSE)</f>
        <v>#N/A</v>
      </c>
      <c r="BV23" s="11"/>
      <c r="BW23" s="97"/>
      <c r="BX23" s="98" t="s">
        <v>42</v>
      </c>
      <c r="BY23" s="99">
        <f>SUMIF(BQ23:BU23,"五島市",BQ24:BU24)*AB21</f>
        <v>0</v>
      </c>
      <c r="BZ23" s="100"/>
      <c r="CA23" s="64"/>
      <c r="CB23" s="102"/>
      <c r="CC23" s="464"/>
      <c r="CD23" s="98" t="s">
        <v>42</v>
      </c>
      <c r="CE23" s="103" t="str">
        <f t="shared" si="5"/>
        <v>0</v>
      </c>
      <c r="CF23" s="104" t="str">
        <f t="shared" si="6"/>
        <v>0</v>
      </c>
      <c r="CG23" s="105">
        <f t="shared" si="7"/>
        <v>0</v>
      </c>
      <c r="CH23" s="106">
        <f t="shared" si="8"/>
        <v>0</v>
      </c>
      <c r="CI23" s="107">
        <f t="shared" si="10"/>
        <v>0</v>
      </c>
      <c r="CJ23" s="111"/>
      <c r="CK23" s="107">
        <f>(COUNTA(G23))*AB21</f>
        <v>0</v>
      </c>
      <c r="CL23" s="13"/>
      <c r="CM23" s="98" t="s">
        <v>42</v>
      </c>
      <c r="CN23" s="103" t="str">
        <f t="shared" si="9"/>
        <v>0</v>
      </c>
      <c r="CO23" s="10"/>
      <c r="CP23" s="7" t="s">
        <v>44</v>
      </c>
      <c r="CQ23" s="94" t="s">
        <v>79</v>
      </c>
      <c r="CR23" s="94" t="s">
        <v>121</v>
      </c>
      <c r="CS23" s="94">
        <v>2</v>
      </c>
      <c r="CT23" s="10" t="s">
        <v>40</v>
      </c>
      <c r="CU23" s="94">
        <v>2</v>
      </c>
      <c r="CV23" s="94" t="s">
        <v>122</v>
      </c>
      <c r="CW23" s="94" t="s">
        <v>118</v>
      </c>
      <c r="CX23" s="94">
        <v>1300</v>
      </c>
      <c r="CY23" s="94">
        <v>650</v>
      </c>
      <c r="CZ23" s="94" t="s">
        <v>45</v>
      </c>
      <c r="DA23" s="94" t="s">
        <v>46</v>
      </c>
      <c r="DB23" s="94" t="s">
        <v>119</v>
      </c>
      <c r="DC23" s="94">
        <v>2600</v>
      </c>
      <c r="DD23" s="94" t="s">
        <v>47</v>
      </c>
      <c r="DE23" s="1" t="s">
        <v>290</v>
      </c>
      <c r="DF23" s="7"/>
      <c r="DG23" s="7"/>
      <c r="DH23" s="7"/>
      <c r="DI23" s="7"/>
      <c r="DJ23" s="7"/>
      <c r="DK23" s="7"/>
      <c r="DL23" s="7"/>
      <c r="DM23" s="7"/>
      <c r="DN23" s="7"/>
    </row>
    <row r="24" spans="3:118" ht="15.75" customHeight="1" x14ac:dyDescent="0.15">
      <c r="C24" s="361"/>
      <c r="D24" s="364"/>
      <c r="E24" s="432" t="s">
        <v>48</v>
      </c>
      <c r="F24" s="433"/>
      <c r="G24" s="95"/>
      <c r="H24" s="4"/>
      <c r="I24" s="458" t="s">
        <v>49</v>
      </c>
      <c r="J24" s="282" t="s">
        <v>73</v>
      </c>
      <c r="K24" s="359" t="str">
        <f>IF(J24="","",VLOOKUP(J24,$CZ:$DC,3,FALSE))</f>
        <v>定期航路</v>
      </c>
      <c r="L24" s="359"/>
      <c r="M24" s="282"/>
      <c r="N24" s="359" t="str">
        <f>IF(M24="","",VLOOKUP(M24,$CZ:$DC,3,FALSE))</f>
        <v/>
      </c>
      <c r="O24" s="359"/>
      <c r="P24" s="282"/>
      <c r="Q24" s="359" t="str">
        <f>IF(P24="","",VLOOKUP(P24,$CZ:$DC,3,FALSE))</f>
        <v/>
      </c>
      <c r="R24" s="359"/>
      <c r="S24" s="282"/>
      <c r="T24" s="359" t="str">
        <f>IF(S24="","",VLOOKUP(S24,$CZ:$DC,3,FALSE))</f>
        <v/>
      </c>
      <c r="U24" s="359"/>
      <c r="V24" s="282"/>
      <c r="W24" s="359" t="str">
        <f>IF(V24="","",VLOOKUP(V24,$CZ:$DC,3,FALSE))</f>
        <v/>
      </c>
      <c r="X24" s="359"/>
      <c r="Y24" s="434"/>
      <c r="Z24" s="435"/>
      <c r="AA24" s="436"/>
      <c r="AB24" s="448"/>
      <c r="AC24" s="448"/>
      <c r="AD24" s="315"/>
      <c r="AE24" s="315"/>
      <c r="AF24" s="315"/>
      <c r="AG24" s="316"/>
      <c r="AH24" s="321"/>
      <c r="AI24" s="322"/>
      <c r="AJ24" s="267"/>
      <c r="AK24" s="268"/>
      <c r="AL24" s="271"/>
      <c r="AM24" s="272"/>
      <c r="AN24" s="239"/>
      <c r="AO24" s="240"/>
      <c r="AT24" s="71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P24" s="109" t="s">
        <v>50</v>
      </c>
      <c r="BQ24" s="112">
        <f>VLOOKUP(J24,$CZ:$DD,4,FALSE)</f>
        <v>4300</v>
      </c>
      <c r="BR24" s="112" t="e">
        <f>VLOOKUP(M24,$CZ:$DD,4,FALSE)</f>
        <v>#N/A</v>
      </c>
      <c r="BS24" s="112" t="e">
        <f>VLOOKUP(P24,$CZ:$DD,4,FALSE)</f>
        <v>#N/A</v>
      </c>
      <c r="BT24" s="112" t="e">
        <f>VLOOKUP(S24,$CZ:$DD,4,FALSE)</f>
        <v>#N/A</v>
      </c>
      <c r="BU24" s="112" t="e">
        <f>VLOOKUP(V24,$CZ:$DD,4,FALSE)</f>
        <v>#N/A</v>
      </c>
      <c r="BV24" s="11"/>
      <c r="BW24" s="97"/>
      <c r="BX24" s="98" t="s">
        <v>48</v>
      </c>
      <c r="BY24" s="99">
        <f>SUMIF(BQ23:BU23,"新上五島町",BQ24:BU24)*AB21</f>
        <v>0</v>
      </c>
      <c r="BZ24" s="100"/>
      <c r="CA24" s="113"/>
      <c r="CB24" s="102"/>
      <c r="CC24" s="114"/>
      <c r="CD24" s="98" t="s">
        <v>48</v>
      </c>
      <c r="CE24" s="103" t="str">
        <f t="shared" si="5"/>
        <v>0</v>
      </c>
      <c r="CF24" s="104" t="str">
        <f t="shared" si="6"/>
        <v>0</v>
      </c>
      <c r="CG24" s="105">
        <f t="shared" si="7"/>
        <v>0</v>
      </c>
      <c r="CH24" s="106">
        <f t="shared" si="8"/>
        <v>0</v>
      </c>
      <c r="CI24" s="107">
        <f t="shared" si="10"/>
        <v>0</v>
      </c>
      <c r="CJ24" s="111"/>
      <c r="CK24" s="107">
        <f>(COUNTA(G24))*AB21</f>
        <v>0</v>
      </c>
      <c r="CL24" s="115"/>
      <c r="CM24" s="98" t="s">
        <v>48</v>
      </c>
      <c r="CN24" s="103" t="str">
        <f t="shared" si="9"/>
        <v>0</v>
      </c>
      <c r="CO24" s="10"/>
      <c r="CP24" s="7" t="s">
        <v>8</v>
      </c>
      <c r="CQ24" s="94"/>
      <c r="CR24" s="94"/>
      <c r="CS24" s="94">
        <v>3</v>
      </c>
      <c r="CT24" s="10" t="s">
        <v>51</v>
      </c>
      <c r="CU24" s="94">
        <v>3</v>
      </c>
      <c r="CV24" s="94" t="s">
        <v>123</v>
      </c>
      <c r="CW24" s="94" t="s">
        <v>118</v>
      </c>
      <c r="CX24" s="94">
        <v>900</v>
      </c>
      <c r="CY24" s="94">
        <v>450</v>
      </c>
      <c r="CZ24" s="94" t="s">
        <v>52</v>
      </c>
      <c r="DA24" s="94" t="s">
        <v>53</v>
      </c>
      <c r="DB24" s="94" t="s">
        <v>119</v>
      </c>
      <c r="DC24" s="94">
        <v>3400</v>
      </c>
      <c r="DD24" s="94" t="s">
        <v>51</v>
      </c>
      <c r="DE24" s="7"/>
      <c r="DF24" s="7"/>
      <c r="DG24" s="7"/>
      <c r="DH24" s="7"/>
      <c r="DI24" s="7"/>
      <c r="DJ24" s="7"/>
      <c r="DK24" s="7"/>
      <c r="DL24" s="7"/>
      <c r="DM24" s="7"/>
      <c r="DN24" s="7"/>
    </row>
    <row r="25" spans="3:118" ht="15.75" customHeight="1" thickBot="1" x14ac:dyDescent="0.2">
      <c r="C25" s="361"/>
      <c r="D25" s="364"/>
      <c r="E25" s="432" t="s">
        <v>54</v>
      </c>
      <c r="F25" s="433"/>
      <c r="G25" s="95"/>
      <c r="H25" s="4"/>
      <c r="I25" s="459"/>
      <c r="J25" s="283"/>
      <c r="K25" s="279">
        <f>IF(J24="","",VLOOKUP(J24,$CZ:$DC,4,FALSE))</f>
        <v>4300</v>
      </c>
      <c r="L25" s="280"/>
      <c r="M25" s="283"/>
      <c r="N25" s="279" t="str">
        <f>IF(M24="","",VLOOKUP(M24,$CZ:$DC,4,FALSE))</f>
        <v/>
      </c>
      <c r="O25" s="280"/>
      <c r="P25" s="283"/>
      <c r="Q25" s="279" t="str">
        <f>IF(P24="","",VLOOKUP(P24,$CZ:$DC,4,FALSE))</f>
        <v/>
      </c>
      <c r="R25" s="280"/>
      <c r="S25" s="283"/>
      <c r="T25" s="279" t="str">
        <f>IF(S24="","",VLOOKUP(S24,$CZ:$DC,4,FALSE))</f>
        <v/>
      </c>
      <c r="U25" s="280"/>
      <c r="V25" s="283"/>
      <c r="W25" s="279" t="str">
        <f>IF(V24="","",VLOOKUP(V24,$CZ:$DC,4,FALSE))</f>
        <v/>
      </c>
      <c r="X25" s="281"/>
      <c r="Y25" s="417" t="s">
        <v>55</v>
      </c>
      <c r="Z25" s="419">
        <f>SUM(Z21:AA24)</f>
        <v>10000</v>
      </c>
      <c r="AA25" s="420"/>
      <c r="AB25" s="448"/>
      <c r="AC25" s="448"/>
      <c r="AD25" s="315"/>
      <c r="AE25" s="315"/>
      <c r="AF25" s="315"/>
      <c r="AG25" s="316"/>
      <c r="AH25" s="321"/>
      <c r="AI25" s="322"/>
      <c r="AJ25" s="267"/>
      <c r="AK25" s="268"/>
      <c r="AL25" s="271"/>
      <c r="AM25" s="272"/>
      <c r="AN25" s="239"/>
      <c r="AO25" s="240"/>
      <c r="AT25" s="71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P25" s="109" t="s">
        <v>56</v>
      </c>
      <c r="BQ25" s="112">
        <f>BQ24/2</f>
        <v>2150</v>
      </c>
      <c r="BR25" s="112" t="e">
        <f>BR24/2</f>
        <v>#N/A</v>
      </c>
      <c r="BS25" s="112" t="e">
        <f>BS24/2</f>
        <v>#N/A</v>
      </c>
      <c r="BT25" s="112" t="e">
        <f>BT24/2</f>
        <v>#N/A</v>
      </c>
      <c r="BU25" s="112" t="e">
        <f>BU24/2</f>
        <v>#N/A</v>
      </c>
      <c r="BV25" s="11"/>
      <c r="BW25" s="97"/>
      <c r="BX25" s="98" t="s">
        <v>54</v>
      </c>
      <c r="BY25" s="99">
        <f>SUMIF(BQ23:BU23,"小値賀町",BQ24:BU24)*AB21</f>
        <v>0</v>
      </c>
      <c r="BZ25" s="100"/>
      <c r="CA25" s="113"/>
      <c r="CB25" s="102"/>
      <c r="CC25" s="114"/>
      <c r="CD25" s="98" t="s">
        <v>54</v>
      </c>
      <c r="CE25" s="103" t="str">
        <f t="shared" si="5"/>
        <v>0</v>
      </c>
      <c r="CF25" s="104" t="str">
        <f t="shared" si="6"/>
        <v>0</v>
      </c>
      <c r="CG25" s="105">
        <f t="shared" si="7"/>
        <v>0</v>
      </c>
      <c r="CH25" s="106">
        <f t="shared" si="8"/>
        <v>0</v>
      </c>
      <c r="CI25" s="107">
        <f t="shared" si="10"/>
        <v>0</v>
      </c>
      <c r="CJ25" s="111"/>
      <c r="CK25" s="107">
        <f>(COUNTA(G25))*AB21</f>
        <v>0</v>
      </c>
      <c r="CL25" s="115"/>
      <c r="CM25" s="98" t="s">
        <v>54</v>
      </c>
      <c r="CN25" s="103" t="str">
        <f t="shared" si="9"/>
        <v>0</v>
      </c>
      <c r="CO25" s="10"/>
      <c r="CP25" s="7"/>
      <c r="CQ25" s="9"/>
      <c r="CR25" s="94"/>
      <c r="CS25" s="94">
        <v>4</v>
      </c>
      <c r="CT25" s="10" t="s">
        <v>57</v>
      </c>
      <c r="CU25" s="94">
        <v>4</v>
      </c>
      <c r="CV25" s="94" t="s">
        <v>124</v>
      </c>
      <c r="CW25" s="94" t="s">
        <v>118</v>
      </c>
      <c r="CX25" s="94">
        <v>200</v>
      </c>
      <c r="CY25" s="94">
        <v>100</v>
      </c>
      <c r="CZ25" s="94" t="s">
        <v>58</v>
      </c>
      <c r="DA25" s="94" t="s">
        <v>59</v>
      </c>
      <c r="DB25" s="94" t="s">
        <v>119</v>
      </c>
      <c r="DC25" s="94">
        <v>4400</v>
      </c>
      <c r="DD25" s="94" t="s">
        <v>51</v>
      </c>
      <c r="DE25" s="7"/>
      <c r="DF25" s="7"/>
      <c r="DG25" s="7"/>
      <c r="DH25" s="7"/>
      <c r="DI25" s="7"/>
      <c r="DJ25" s="7"/>
      <c r="DK25" s="7"/>
      <c r="DL25" s="7"/>
      <c r="DM25" s="7"/>
      <c r="DN25" s="7"/>
    </row>
    <row r="26" spans="3:118" ht="15.75" customHeight="1" thickBot="1" x14ac:dyDescent="0.2">
      <c r="C26" s="366"/>
      <c r="D26" s="470"/>
      <c r="E26" s="468" t="s">
        <v>60</v>
      </c>
      <c r="F26" s="469"/>
      <c r="G26" s="116"/>
      <c r="H26" s="117"/>
      <c r="I26" s="459"/>
      <c r="J26" s="460" t="str">
        <f>IF(J24="","",VLOOKUP(J24,$CZ:$DC,2,FALSE))</f>
        <v>長崎　～　対馬</v>
      </c>
      <c r="K26" s="461"/>
      <c r="L26" s="462"/>
      <c r="M26" s="460" t="str">
        <f>IF(M24="","",VLOOKUP(M24,$CZ:$DC,2,FALSE))</f>
        <v/>
      </c>
      <c r="N26" s="461"/>
      <c r="O26" s="462"/>
      <c r="P26" s="460" t="str">
        <f>IF(P24="","",VLOOKUP(P24,$CZ:$DC,2,FALSE))</f>
        <v/>
      </c>
      <c r="Q26" s="461"/>
      <c r="R26" s="462"/>
      <c r="S26" s="460" t="str">
        <f>IF(S24="","",VLOOKUP(S24,$CZ:$DC,2,FALSE))</f>
        <v/>
      </c>
      <c r="T26" s="461"/>
      <c r="U26" s="462"/>
      <c r="V26" s="460" t="str">
        <f>IF(V24="","",VLOOKUP(V24,$CZ:$DC,2,FALSE))</f>
        <v/>
      </c>
      <c r="W26" s="461"/>
      <c r="X26" s="461"/>
      <c r="Y26" s="465"/>
      <c r="Z26" s="466"/>
      <c r="AA26" s="467"/>
      <c r="AB26" s="448"/>
      <c r="AC26" s="448"/>
      <c r="AD26" s="315"/>
      <c r="AE26" s="315"/>
      <c r="AF26" s="315"/>
      <c r="AG26" s="316"/>
      <c r="AH26" s="321"/>
      <c r="AI26" s="322"/>
      <c r="AJ26" s="269"/>
      <c r="AK26" s="270"/>
      <c r="AL26" s="273"/>
      <c r="AM26" s="274"/>
      <c r="AN26" s="241"/>
      <c r="AO26" s="242"/>
      <c r="AT26" s="71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P26" s="10"/>
      <c r="BQ26" s="11"/>
      <c r="BR26" s="11"/>
      <c r="BS26" s="11"/>
      <c r="BT26" s="11"/>
      <c r="BU26" s="11"/>
      <c r="BV26" s="11"/>
      <c r="BW26" s="118"/>
      <c r="BX26" s="119" t="s">
        <v>60</v>
      </c>
      <c r="BY26" s="120">
        <f>SUMIF(BQ23:BU23,"宇久町",BQ24:BU24)*AB21</f>
        <v>0</v>
      </c>
      <c r="BZ26" s="121"/>
      <c r="CA26" s="64"/>
      <c r="CB26" s="102"/>
      <c r="CC26" s="122"/>
      <c r="CD26" s="119" t="s">
        <v>60</v>
      </c>
      <c r="CE26" s="123" t="str">
        <f t="shared" si="5"/>
        <v>0</v>
      </c>
      <c r="CF26" s="124" t="str">
        <f t="shared" si="6"/>
        <v>0</v>
      </c>
      <c r="CG26" s="125">
        <f t="shared" si="7"/>
        <v>0</v>
      </c>
      <c r="CH26" s="126">
        <f t="shared" si="8"/>
        <v>0</v>
      </c>
      <c r="CI26" s="127">
        <f t="shared" si="10"/>
        <v>0</v>
      </c>
      <c r="CJ26" s="111"/>
      <c r="CK26" s="127">
        <f>(COUNTA(G26))*AB21</f>
        <v>0</v>
      </c>
      <c r="CL26" s="13"/>
      <c r="CM26" s="119" t="s">
        <v>60</v>
      </c>
      <c r="CN26" s="123" t="str">
        <f t="shared" si="9"/>
        <v>0</v>
      </c>
      <c r="CO26" s="10"/>
      <c r="CP26" s="7"/>
      <c r="CQ26" s="94"/>
      <c r="CR26" s="94"/>
      <c r="CS26" s="7"/>
      <c r="CT26" s="10" t="s">
        <v>61</v>
      </c>
      <c r="CU26" s="94">
        <v>5</v>
      </c>
      <c r="CV26" s="94" t="s">
        <v>125</v>
      </c>
      <c r="CW26" s="94" t="s">
        <v>118</v>
      </c>
      <c r="CX26" s="94">
        <v>200</v>
      </c>
      <c r="CY26" s="94">
        <v>100</v>
      </c>
      <c r="CZ26" s="94" t="s">
        <v>71</v>
      </c>
      <c r="DA26" s="94" t="s">
        <v>62</v>
      </c>
      <c r="DB26" s="94" t="s">
        <v>119</v>
      </c>
      <c r="DC26" s="94">
        <v>3900</v>
      </c>
      <c r="DD26" s="94" t="s">
        <v>40</v>
      </c>
      <c r="DE26" s="7"/>
      <c r="DF26" s="7"/>
      <c r="DG26" s="7"/>
      <c r="DH26" s="7"/>
      <c r="DI26" s="7"/>
      <c r="DJ26" s="7"/>
      <c r="DK26" s="7"/>
      <c r="DL26" s="7"/>
      <c r="DM26" s="7"/>
      <c r="DN26" s="7"/>
    </row>
    <row r="27" spans="3:118" ht="15.75" customHeight="1" x14ac:dyDescent="0.15">
      <c r="C27" s="360" t="s">
        <v>74</v>
      </c>
      <c r="D27" s="363">
        <v>2</v>
      </c>
      <c r="E27" s="453" t="s">
        <v>84</v>
      </c>
      <c r="F27" s="454"/>
      <c r="G27" s="81"/>
      <c r="H27" s="3"/>
      <c r="I27" s="455" t="s">
        <v>36</v>
      </c>
      <c r="J27" s="284"/>
      <c r="K27" s="450" t="str">
        <f>IF(J27="","",VLOOKUP(J27,$CU:$CX,3,FALSE))</f>
        <v/>
      </c>
      <c r="L27" s="450"/>
      <c r="M27" s="284"/>
      <c r="N27" s="450" t="str">
        <f>IF(M27="","",VLOOKUP(M27,$CU:$CX,3,FALSE))</f>
        <v/>
      </c>
      <c r="O27" s="450"/>
      <c r="P27" s="284"/>
      <c r="Q27" s="450" t="str">
        <f>IF(P27="","",VLOOKUP(P27,$CU:$CX,3,FALSE))</f>
        <v/>
      </c>
      <c r="R27" s="450"/>
      <c r="S27" s="284"/>
      <c r="T27" s="450" t="str">
        <f>IF(S27="","",VLOOKUP(S27,$CU:$CX,3,FALSE))</f>
        <v/>
      </c>
      <c r="U27" s="450"/>
      <c r="V27" s="284"/>
      <c r="W27" s="450" t="str">
        <f>IF(V27="","",VLOOKUP(V27,$CU:$CX,3,FALSE))</f>
        <v/>
      </c>
      <c r="X27" s="450"/>
      <c r="Y27" s="451" t="s">
        <v>114</v>
      </c>
      <c r="Z27" s="445">
        <f>CJ27</f>
        <v>0</v>
      </c>
      <c r="AA27" s="446"/>
      <c r="AB27" s="447"/>
      <c r="AC27" s="447"/>
      <c r="AD27" s="313">
        <f>('教育 　記入例'!Z27+'教育 　記入例'!Z29)*'教育 　記入例'!AB27</f>
        <v>0</v>
      </c>
      <c r="AE27" s="313"/>
      <c r="AF27" s="313">
        <f>SUM('教育 　記入例'!H27:H32)*'教育 　記入例'!AB27</f>
        <v>0</v>
      </c>
      <c r="AG27" s="314"/>
      <c r="AH27" s="325"/>
      <c r="AI27" s="326"/>
      <c r="AJ27" s="267" t="s">
        <v>288</v>
      </c>
      <c r="AK27" s="268"/>
      <c r="AL27" s="275"/>
      <c r="AM27" s="276"/>
      <c r="AN27" s="277"/>
      <c r="AO27" s="278"/>
      <c r="AT27" s="71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P27" s="10"/>
      <c r="BQ27" s="11"/>
      <c r="BR27" s="11"/>
      <c r="BS27" s="11"/>
      <c r="BT27" s="11"/>
      <c r="BU27" s="11"/>
      <c r="BV27" s="11"/>
      <c r="BW27" s="83">
        <v>2</v>
      </c>
      <c r="BX27" s="84" t="s">
        <v>115</v>
      </c>
      <c r="BY27" s="85">
        <f>SUMIF(BQ29:BU29,"対馬市",BQ30:BU30)*AB27</f>
        <v>0</v>
      </c>
      <c r="BZ27" s="86"/>
      <c r="CA27" s="87">
        <f>SUM(K31:X31)</f>
        <v>0</v>
      </c>
      <c r="CB27" s="102"/>
      <c r="CC27" s="43" t="s">
        <v>6</v>
      </c>
      <c r="CD27" s="84" t="s">
        <v>87</v>
      </c>
      <c r="CE27" s="89" t="str">
        <f t="shared" ref="CE27:CE32" si="11">IF(G27="","0",$CJ$27/$CC$28)</f>
        <v>0</v>
      </c>
      <c r="CF27" s="90" t="str">
        <f t="shared" ref="CF27:CF32" si="12">IF(G27="","0",CJ28/$CC$28)</f>
        <v>0</v>
      </c>
      <c r="CG27" s="91">
        <f t="shared" ref="CG27:CG32" si="13">CE27*$AB$27</f>
        <v>0</v>
      </c>
      <c r="CH27" s="92">
        <f t="shared" ref="CH27:CH32" si="14">CF27*$AB$29</f>
        <v>0</v>
      </c>
      <c r="CI27" s="93">
        <f>CG27+CH27</f>
        <v>0</v>
      </c>
      <c r="CJ27" s="87">
        <f>SUM(K28:X28)</f>
        <v>0</v>
      </c>
      <c r="CK27" s="93">
        <f>(COUNTA(G27))*AB27</f>
        <v>0</v>
      </c>
      <c r="CL27" s="115"/>
      <c r="CM27" s="84" t="s">
        <v>87</v>
      </c>
      <c r="CN27" s="89" t="str">
        <f t="shared" ref="CN27:CN32" si="15">IF((H27)="","0",($AB$27+$AB$29)*H27*1000)</f>
        <v>0</v>
      </c>
      <c r="CO27" s="10"/>
      <c r="CP27" s="7"/>
      <c r="CQ27" s="94"/>
      <c r="CR27" s="94"/>
      <c r="CS27" s="94"/>
      <c r="CT27" s="10" t="s">
        <v>63</v>
      </c>
      <c r="CU27" s="14">
        <v>7</v>
      </c>
      <c r="CV27" s="94" t="s">
        <v>117</v>
      </c>
      <c r="CW27" s="94" t="s">
        <v>64</v>
      </c>
      <c r="CX27" s="14">
        <v>3300</v>
      </c>
      <c r="CY27" s="14">
        <v>1650</v>
      </c>
      <c r="CZ27" s="14"/>
      <c r="DA27" s="14"/>
      <c r="DB27" s="14"/>
      <c r="DC27" s="14"/>
      <c r="DD27" s="14"/>
      <c r="DE27" s="7"/>
      <c r="DF27" s="7"/>
      <c r="DG27" s="7"/>
      <c r="DH27" s="7"/>
      <c r="DI27" s="7"/>
      <c r="DJ27" s="7"/>
      <c r="DK27" s="7"/>
      <c r="DL27" s="7"/>
      <c r="DM27" s="7"/>
      <c r="DN27" s="7"/>
    </row>
    <row r="28" spans="3:118" ht="15.75" customHeight="1" thickBot="1" x14ac:dyDescent="0.2">
      <c r="C28" s="361"/>
      <c r="D28" s="364"/>
      <c r="E28" s="432" t="s">
        <v>87</v>
      </c>
      <c r="F28" s="433"/>
      <c r="G28" s="95"/>
      <c r="H28" s="4"/>
      <c r="I28" s="456"/>
      <c r="J28" s="285"/>
      <c r="K28" s="279" t="str">
        <f>IF($AA$5="小学校",IF(J27="","",VLOOKUP(J27,$CU:$CY,5,FALSE)),IF($AA$5="","",IFERROR(VLOOKUP(J27,$CU:$CY,4,FALSE),"")))</f>
        <v/>
      </c>
      <c r="L28" s="280"/>
      <c r="M28" s="285"/>
      <c r="N28" s="279" t="str">
        <f>IF($AA$5="小学校",IF(M27="","",VLOOKUP(M27,$CU:$CY,5,FALSE)),IF($AA$5="","",IFERROR(VLOOKUP(M27,$CU:$CY,4,FALSE),"")))</f>
        <v/>
      </c>
      <c r="O28" s="280"/>
      <c r="P28" s="285"/>
      <c r="Q28" s="279" t="str">
        <f>IF($AA$5="小学校",IF(P27="","",VLOOKUP(P27,$CU:$CY,5,FALSE)),IF($AA$5="","",IFERROR(VLOOKUP(P27,$CU:$CY,4,FALSE),"")))</f>
        <v/>
      </c>
      <c r="R28" s="280"/>
      <c r="S28" s="285"/>
      <c r="T28" s="279" t="str">
        <f>IF($AA$5="小学校",IF(S27="","",VLOOKUP(S27,$CU:$CY,5,FALSE)),IF($AA$5="","",IFERROR(VLOOKUP(S27,$CU:$CY,4,FALSE),"")))</f>
        <v/>
      </c>
      <c r="U28" s="280"/>
      <c r="V28" s="285"/>
      <c r="W28" s="279" t="str">
        <f>IF($AA$5="小学校",IF(V27="","",VLOOKUP(V27,$CU:$CY,5,FALSE)),IF($AA$5="","",IFERROR(VLOOKUP(V27,$CU:$CY,4,FALSE),"")))</f>
        <v/>
      </c>
      <c r="X28" s="281"/>
      <c r="Y28" s="452"/>
      <c r="Z28" s="435"/>
      <c r="AA28" s="436"/>
      <c r="AB28" s="448"/>
      <c r="AC28" s="448"/>
      <c r="AD28" s="315"/>
      <c r="AE28" s="315"/>
      <c r="AF28" s="315"/>
      <c r="AG28" s="316"/>
      <c r="AH28" s="319"/>
      <c r="AI28" s="320"/>
      <c r="AJ28" s="267"/>
      <c r="AK28" s="268"/>
      <c r="AL28" s="271"/>
      <c r="AM28" s="272"/>
      <c r="AN28" s="239"/>
      <c r="AO28" s="240"/>
      <c r="AT28" s="71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P28" s="10"/>
      <c r="BQ28" s="11"/>
      <c r="BR28" s="11"/>
      <c r="BS28" s="11"/>
      <c r="BT28" s="11"/>
      <c r="BU28" s="11"/>
      <c r="BV28" s="11"/>
      <c r="BW28" s="97"/>
      <c r="BX28" s="98" t="s">
        <v>87</v>
      </c>
      <c r="BY28" s="99">
        <f>SUMIF(BQ29:BU29,"壱岐市",BQ30:BU30)*AB27</f>
        <v>0</v>
      </c>
      <c r="BZ28" s="100"/>
      <c r="CA28" s="101"/>
      <c r="CB28" s="102"/>
      <c r="CC28" s="440">
        <f>COUNTA(G27:G32)</f>
        <v>0</v>
      </c>
      <c r="CD28" s="98" t="s">
        <v>84</v>
      </c>
      <c r="CE28" s="103" t="str">
        <f t="shared" si="11"/>
        <v>0</v>
      </c>
      <c r="CF28" s="104" t="str">
        <f t="shared" si="12"/>
        <v>0</v>
      </c>
      <c r="CG28" s="105">
        <f t="shared" si="13"/>
        <v>0</v>
      </c>
      <c r="CH28" s="106">
        <f t="shared" si="14"/>
        <v>0</v>
      </c>
      <c r="CI28" s="107">
        <f t="shared" ref="CI28:CI32" si="16">CG28+CH28</f>
        <v>0</v>
      </c>
      <c r="CJ28" s="108">
        <f>CJ27/2</f>
        <v>0</v>
      </c>
      <c r="CK28" s="107">
        <f>(COUNTA(G28))*AB27</f>
        <v>0</v>
      </c>
      <c r="CL28" s="115"/>
      <c r="CM28" s="98" t="s">
        <v>84</v>
      </c>
      <c r="CN28" s="103" t="str">
        <f t="shared" si="15"/>
        <v>0</v>
      </c>
      <c r="CO28" s="10"/>
      <c r="CP28" s="7"/>
      <c r="CQ28" s="94"/>
      <c r="CR28" s="94"/>
      <c r="CS28" s="94"/>
      <c r="CT28" s="7"/>
      <c r="CU28" s="14">
        <v>8</v>
      </c>
      <c r="CV28" s="94" t="s">
        <v>122</v>
      </c>
      <c r="CW28" s="94" t="s">
        <v>64</v>
      </c>
      <c r="CX28" s="14">
        <v>3700</v>
      </c>
      <c r="CY28" s="14">
        <v>1850</v>
      </c>
      <c r="CZ28" s="14"/>
      <c r="DA28" s="14"/>
      <c r="DB28" s="14"/>
      <c r="DC28" s="14"/>
      <c r="DD28" s="94"/>
      <c r="DE28" s="7"/>
      <c r="DF28" s="7"/>
      <c r="DG28" s="7"/>
      <c r="DH28" s="7"/>
      <c r="DI28" s="7"/>
      <c r="DJ28" s="7"/>
      <c r="DK28" s="7"/>
      <c r="DL28" s="7"/>
      <c r="DM28" s="7"/>
      <c r="DN28" s="7"/>
    </row>
    <row r="29" spans="3:118" ht="15.75" customHeight="1" thickBot="1" x14ac:dyDescent="0.2">
      <c r="C29" s="361"/>
      <c r="D29" s="364"/>
      <c r="E29" s="432" t="s">
        <v>42</v>
      </c>
      <c r="F29" s="433"/>
      <c r="G29" s="95"/>
      <c r="H29" s="4"/>
      <c r="I29" s="457"/>
      <c r="J29" s="442" t="str">
        <f>IF(J27="","",VLOOKUP(J27,$CU:$CX,2,FALSE))</f>
        <v/>
      </c>
      <c r="K29" s="443"/>
      <c r="L29" s="444"/>
      <c r="M29" s="442" t="str">
        <f>IF(M27="","",VLOOKUP(M27,$CU:$CX,2,FALSE))</f>
        <v/>
      </c>
      <c r="N29" s="443"/>
      <c r="O29" s="444"/>
      <c r="P29" s="442" t="str">
        <f>IF(P27="","",VLOOKUP(P27,$CU:$CX,2,FALSE))</f>
        <v/>
      </c>
      <c r="Q29" s="443"/>
      <c r="R29" s="444"/>
      <c r="S29" s="442" t="str">
        <f>IF(S27="","",VLOOKUP(S27,$CU:$CX,2,FALSE))</f>
        <v/>
      </c>
      <c r="T29" s="443"/>
      <c r="U29" s="444"/>
      <c r="V29" s="442" t="str">
        <f>IF(V27="","",VLOOKUP(V27,$CU:$CX,2,FALSE))</f>
        <v/>
      </c>
      <c r="W29" s="443"/>
      <c r="X29" s="443"/>
      <c r="Y29" s="434" t="s">
        <v>120</v>
      </c>
      <c r="Z29" s="435">
        <f>+CA27</f>
        <v>0</v>
      </c>
      <c r="AA29" s="436"/>
      <c r="AB29" s="448"/>
      <c r="AC29" s="448"/>
      <c r="AD29" s="315"/>
      <c r="AE29" s="315"/>
      <c r="AF29" s="315"/>
      <c r="AG29" s="316"/>
      <c r="AH29" s="321"/>
      <c r="AI29" s="322"/>
      <c r="AJ29" s="267"/>
      <c r="AK29" s="268"/>
      <c r="AL29" s="271"/>
      <c r="AM29" s="272"/>
      <c r="AN29" s="239"/>
      <c r="AO29" s="240"/>
      <c r="AT29" s="71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P29" s="109" t="s">
        <v>43</v>
      </c>
      <c r="BQ29" s="110" t="e">
        <f>VLOOKUP(J30,$CZ:$DD,5,FALSE)</f>
        <v>#N/A</v>
      </c>
      <c r="BR29" s="110" t="e">
        <f>VLOOKUP(M30,$CZ:$DD,5,FALSE)</f>
        <v>#N/A</v>
      </c>
      <c r="BS29" s="110" t="e">
        <f>VLOOKUP(P30,$CZ:$DD,5,FALSE)</f>
        <v>#N/A</v>
      </c>
      <c r="BT29" s="110" t="e">
        <f>VLOOKUP(S30,$CZ:$DD,5,FALSE)</f>
        <v>#N/A</v>
      </c>
      <c r="BU29" s="110" t="e">
        <f>VLOOKUP(V30,$CZ:$DD,5,FALSE)</f>
        <v>#N/A</v>
      </c>
      <c r="BV29" s="11"/>
      <c r="BW29" s="97"/>
      <c r="BX29" s="98" t="s">
        <v>42</v>
      </c>
      <c r="BY29" s="99">
        <f>SUMIF(BQ29:BU29,"五島市",BQ30:BU30)*AB27</f>
        <v>0</v>
      </c>
      <c r="BZ29" s="100"/>
      <c r="CA29" s="64"/>
      <c r="CB29" s="102"/>
      <c r="CC29" s="441"/>
      <c r="CD29" s="98" t="s">
        <v>42</v>
      </c>
      <c r="CE29" s="103" t="str">
        <f t="shared" si="11"/>
        <v>0</v>
      </c>
      <c r="CF29" s="104" t="str">
        <f t="shared" si="12"/>
        <v>0</v>
      </c>
      <c r="CG29" s="105">
        <f t="shared" si="13"/>
        <v>0</v>
      </c>
      <c r="CH29" s="106">
        <f t="shared" si="14"/>
        <v>0</v>
      </c>
      <c r="CI29" s="107">
        <f t="shared" si="16"/>
        <v>0</v>
      </c>
      <c r="CJ29" s="111"/>
      <c r="CK29" s="107">
        <f>(COUNTA(G29))*AB27</f>
        <v>0</v>
      </c>
      <c r="CL29" s="115"/>
      <c r="CM29" s="98" t="s">
        <v>42</v>
      </c>
      <c r="CN29" s="103" t="str">
        <f t="shared" si="15"/>
        <v>0</v>
      </c>
      <c r="CO29" s="10"/>
      <c r="CP29" s="10"/>
      <c r="CQ29" s="9"/>
      <c r="CR29" s="9"/>
      <c r="CS29" s="9"/>
      <c r="CT29" s="7"/>
      <c r="CU29" s="14">
        <v>9</v>
      </c>
      <c r="CV29" s="94" t="s">
        <v>124</v>
      </c>
      <c r="CW29" s="94" t="s">
        <v>64</v>
      </c>
      <c r="CX29" s="14">
        <v>400</v>
      </c>
      <c r="CY29" s="14">
        <v>200</v>
      </c>
      <c r="CZ29" s="14"/>
      <c r="DA29" s="14"/>
      <c r="DB29" s="14"/>
      <c r="DC29" s="14"/>
      <c r="DD29" s="94"/>
      <c r="DE29" s="7"/>
      <c r="DF29" s="7"/>
      <c r="DG29" s="7"/>
      <c r="DH29" s="7"/>
      <c r="DI29" s="7"/>
      <c r="DJ29" s="7"/>
      <c r="DK29" s="7"/>
      <c r="DL29" s="7"/>
      <c r="DM29" s="7"/>
      <c r="DN29" s="7"/>
    </row>
    <row r="30" spans="3:118" ht="15.75" customHeight="1" x14ac:dyDescent="0.15">
      <c r="C30" s="361"/>
      <c r="D30" s="364"/>
      <c r="E30" s="432" t="s">
        <v>48</v>
      </c>
      <c r="F30" s="433"/>
      <c r="G30" s="95"/>
      <c r="H30" s="4"/>
      <c r="I30" s="458" t="s">
        <v>49</v>
      </c>
      <c r="J30" s="282"/>
      <c r="K30" s="359" t="str">
        <f>IF(J30="","",VLOOKUP(J30,$CZ:$DC,3,FALSE))</f>
        <v/>
      </c>
      <c r="L30" s="359"/>
      <c r="M30" s="282"/>
      <c r="N30" s="359" t="str">
        <f>IF(M30="","",VLOOKUP(M30,$CZ:$DC,3,FALSE))</f>
        <v/>
      </c>
      <c r="O30" s="359"/>
      <c r="P30" s="282"/>
      <c r="Q30" s="359" t="str">
        <f>IF(P30="","",VLOOKUP(P30,$CZ:$DC,3,FALSE))</f>
        <v/>
      </c>
      <c r="R30" s="359"/>
      <c r="S30" s="282"/>
      <c r="T30" s="359" t="str">
        <f>IF(S30="","",VLOOKUP(S30,$CZ:$DC,3,FALSE))</f>
        <v/>
      </c>
      <c r="U30" s="359"/>
      <c r="V30" s="282"/>
      <c r="W30" s="359" t="str">
        <f>IF(V30="","",VLOOKUP(V30,$CZ:$DC,3,FALSE))</f>
        <v/>
      </c>
      <c r="X30" s="359"/>
      <c r="Y30" s="434"/>
      <c r="Z30" s="435"/>
      <c r="AA30" s="436"/>
      <c r="AB30" s="448"/>
      <c r="AC30" s="448"/>
      <c r="AD30" s="315"/>
      <c r="AE30" s="315"/>
      <c r="AF30" s="315"/>
      <c r="AG30" s="316"/>
      <c r="AH30" s="321"/>
      <c r="AI30" s="322"/>
      <c r="AJ30" s="267"/>
      <c r="AK30" s="268"/>
      <c r="AL30" s="271"/>
      <c r="AM30" s="272"/>
      <c r="AN30" s="239"/>
      <c r="AO30" s="240"/>
      <c r="AT30" s="71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P30" s="109" t="s">
        <v>50</v>
      </c>
      <c r="BQ30" s="112" t="e">
        <f>VLOOKUP(J30,$CZ:$DD,4,FALSE)</f>
        <v>#N/A</v>
      </c>
      <c r="BR30" s="112" t="e">
        <f>VLOOKUP(M30,$CZ:$DD,4,FALSE)</f>
        <v>#N/A</v>
      </c>
      <c r="BS30" s="112" t="e">
        <f>VLOOKUP(P30,$CZ:$DD,4,FALSE)</f>
        <v>#N/A</v>
      </c>
      <c r="BT30" s="112" t="e">
        <f>VLOOKUP(S30,$CZ:$DD,4,FALSE)</f>
        <v>#N/A</v>
      </c>
      <c r="BU30" s="112" t="e">
        <f>VLOOKUP(V30,$CZ:$DD,4,FALSE)</f>
        <v>#N/A</v>
      </c>
      <c r="BV30" s="11"/>
      <c r="BW30" s="97"/>
      <c r="BX30" s="98" t="s">
        <v>48</v>
      </c>
      <c r="BY30" s="99">
        <f>SUMIF(BQ29:BU29,"新上五島町",BQ30:BU30)*AB27</f>
        <v>0</v>
      </c>
      <c r="BZ30" s="100"/>
      <c r="CA30" s="113"/>
      <c r="CB30" s="102"/>
      <c r="CC30" s="128"/>
      <c r="CD30" s="98" t="s">
        <v>48</v>
      </c>
      <c r="CE30" s="103" t="str">
        <f t="shared" si="11"/>
        <v>0</v>
      </c>
      <c r="CF30" s="104" t="str">
        <f t="shared" si="12"/>
        <v>0</v>
      </c>
      <c r="CG30" s="105">
        <f t="shared" si="13"/>
        <v>0</v>
      </c>
      <c r="CH30" s="106">
        <f t="shared" si="14"/>
        <v>0</v>
      </c>
      <c r="CI30" s="107">
        <f t="shared" si="16"/>
        <v>0</v>
      </c>
      <c r="CJ30" s="111"/>
      <c r="CK30" s="107">
        <f>(COUNTA(G30))*AB27</f>
        <v>0</v>
      </c>
      <c r="CL30" s="115"/>
      <c r="CM30" s="98" t="s">
        <v>48</v>
      </c>
      <c r="CN30" s="103" t="str">
        <f t="shared" si="15"/>
        <v>0</v>
      </c>
      <c r="CO30" s="10"/>
      <c r="CP30" s="10"/>
      <c r="CQ30" s="9"/>
      <c r="CR30" s="9"/>
      <c r="CS30" s="9"/>
      <c r="CT30" s="10"/>
      <c r="CU30" s="14">
        <v>10</v>
      </c>
      <c r="CV30" s="94" t="s">
        <v>126</v>
      </c>
      <c r="CW30" s="94" t="s">
        <v>118</v>
      </c>
      <c r="CX30" s="14">
        <v>1600</v>
      </c>
      <c r="CY30" s="14">
        <v>800</v>
      </c>
      <c r="CZ30" s="14"/>
      <c r="DA30" s="14"/>
      <c r="DB30" s="14"/>
      <c r="DC30" s="14"/>
      <c r="DD30" s="94"/>
      <c r="DE30" s="7"/>
      <c r="DF30" s="7"/>
      <c r="DG30" s="7"/>
      <c r="DH30" s="7"/>
      <c r="DI30" s="7"/>
      <c r="DJ30" s="7"/>
      <c r="DK30" s="7"/>
      <c r="DL30" s="7"/>
      <c r="DM30" s="7"/>
      <c r="DN30" s="7"/>
    </row>
    <row r="31" spans="3:118" ht="15.75" customHeight="1" thickBot="1" x14ac:dyDescent="0.45">
      <c r="C31" s="361"/>
      <c r="D31" s="364"/>
      <c r="E31" s="432" t="s">
        <v>54</v>
      </c>
      <c r="F31" s="433"/>
      <c r="G31" s="95"/>
      <c r="H31" s="4"/>
      <c r="I31" s="459"/>
      <c r="J31" s="283"/>
      <c r="K31" s="279" t="str">
        <f>IF(J30="","",VLOOKUP(J30,$CZ:$DC,4,FALSE))</f>
        <v/>
      </c>
      <c r="L31" s="280"/>
      <c r="M31" s="283"/>
      <c r="N31" s="279" t="str">
        <f>IF(M30="","",VLOOKUP(M30,$CZ:$DC,4,FALSE))</f>
        <v/>
      </c>
      <c r="O31" s="280"/>
      <c r="P31" s="283"/>
      <c r="Q31" s="279" t="str">
        <f>IF(P30="","",VLOOKUP(P30,$CZ:$DC,4,FALSE))</f>
        <v/>
      </c>
      <c r="R31" s="280"/>
      <c r="S31" s="283"/>
      <c r="T31" s="279" t="str">
        <f>IF(S30="","",VLOOKUP(S30,$CZ:$DC,4,FALSE))</f>
        <v/>
      </c>
      <c r="U31" s="280"/>
      <c r="V31" s="283"/>
      <c r="W31" s="279" t="str">
        <f>IF(V30="","",VLOOKUP(V30,$CZ:$DC,4,FALSE))</f>
        <v/>
      </c>
      <c r="X31" s="281"/>
      <c r="Y31" s="417" t="s">
        <v>55</v>
      </c>
      <c r="Z31" s="419">
        <f>SUM(Z27:AA30)</f>
        <v>0</v>
      </c>
      <c r="AA31" s="420"/>
      <c r="AB31" s="448"/>
      <c r="AC31" s="448"/>
      <c r="AD31" s="315"/>
      <c r="AE31" s="315"/>
      <c r="AF31" s="315"/>
      <c r="AG31" s="316"/>
      <c r="AH31" s="321"/>
      <c r="AI31" s="322"/>
      <c r="AJ31" s="267"/>
      <c r="AK31" s="268"/>
      <c r="AL31" s="271"/>
      <c r="AM31" s="272"/>
      <c r="AN31" s="239"/>
      <c r="AO31" s="240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P31" s="109" t="s">
        <v>56</v>
      </c>
      <c r="BQ31" s="112" t="e">
        <f>BQ30/2</f>
        <v>#N/A</v>
      </c>
      <c r="BR31" s="112" t="e">
        <f>BR30/2</f>
        <v>#N/A</v>
      </c>
      <c r="BS31" s="112" t="e">
        <f>BS30/2</f>
        <v>#N/A</v>
      </c>
      <c r="BT31" s="112" t="e">
        <f>BT30/2</f>
        <v>#N/A</v>
      </c>
      <c r="BU31" s="112" t="e">
        <f>BU30/2</f>
        <v>#N/A</v>
      </c>
      <c r="BV31" s="11"/>
      <c r="BW31" s="97"/>
      <c r="BX31" s="98" t="s">
        <v>54</v>
      </c>
      <c r="BY31" s="99">
        <f>SUMIF(BQ29:BU29,"小値賀町",BQ30:BU30)*AB27</f>
        <v>0</v>
      </c>
      <c r="BZ31" s="100"/>
      <c r="CA31" s="113"/>
      <c r="CB31" s="102"/>
      <c r="CC31" s="58"/>
      <c r="CD31" s="98" t="s">
        <v>54</v>
      </c>
      <c r="CE31" s="103" t="str">
        <f t="shared" si="11"/>
        <v>0</v>
      </c>
      <c r="CF31" s="104" t="str">
        <f t="shared" si="12"/>
        <v>0</v>
      </c>
      <c r="CG31" s="105">
        <f t="shared" si="13"/>
        <v>0</v>
      </c>
      <c r="CH31" s="106">
        <f t="shared" si="14"/>
        <v>0</v>
      </c>
      <c r="CI31" s="107">
        <f t="shared" si="16"/>
        <v>0</v>
      </c>
      <c r="CJ31" s="111"/>
      <c r="CK31" s="107">
        <f>(COUNTA(G31))*AB27</f>
        <v>0</v>
      </c>
      <c r="CL31" s="115"/>
      <c r="CM31" s="98" t="s">
        <v>54</v>
      </c>
      <c r="CN31" s="103" t="str">
        <f t="shared" si="15"/>
        <v>0</v>
      </c>
      <c r="CO31" s="10"/>
      <c r="CP31" s="10"/>
      <c r="CQ31" s="9"/>
      <c r="CR31" s="9"/>
      <c r="CS31" s="9"/>
      <c r="CT31" s="7"/>
      <c r="CU31" s="14">
        <v>11</v>
      </c>
      <c r="CV31" s="94" t="s">
        <v>127</v>
      </c>
      <c r="CW31" s="94" t="s">
        <v>118</v>
      </c>
      <c r="CX31" s="14">
        <v>1600</v>
      </c>
      <c r="CY31" s="14">
        <v>800</v>
      </c>
      <c r="CZ31" s="14"/>
      <c r="DA31" s="14"/>
      <c r="DB31" s="14"/>
      <c r="DC31" s="14"/>
      <c r="DD31" s="14"/>
      <c r="DE31" s="7"/>
      <c r="DF31" s="7"/>
      <c r="DG31" s="7"/>
      <c r="DH31" s="7"/>
      <c r="DI31" s="7"/>
      <c r="DJ31" s="7"/>
      <c r="DK31" s="7"/>
      <c r="DL31" s="7"/>
      <c r="DM31" s="7"/>
      <c r="DN31" s="7"/>
    </row>
    <row r="32" spans="3:118" ht="15.75" customHeight="1" thickBot="1" x14ac:dyDescent="0.45">
      <c r="C32" s="362"/>
      <c r="D32" s="365"/>
      <c r="E32" s="423" t="s">
        <v>60</v>
      </c>
      <c r="F32" s="424"/>
      <c r="G32" s="129"/>
      <c r="H32" s="5"/>
      <c r="I32" s="459"/>
      <c r="J32" s="460" t="str">
        <f>IF(J30="","",VLOOKUP(J30,$CZ:$DC,2,FALSE))</f>
        <v/>
      </c>
      <c r="K32" s="461"/>
      <c r="L32" s="462"/>
      <c r="M32" s="460" t="str">
        <f>IF(M30="","",VLOOKUP(M30,$CZ:$DC,2,FALSE))</f>
        <v/>
      </c>
      <c r="N32" s="461"/>
      <c r="O32" s="462"/>
      <c r="P32" s="460" t="str">
        <f>IF(P30="","",VLOOKUP(P30,$CZ:$DC,2,FALSE))</f>
        <v/>
      </c>
      <c r="Q32" s="461"/>
      <c r="R32" s="462"/>
      <c r="S32" s="460" t="str">
        <f>IF(S30="","",VLOOKUP(S30,$CZ:$DC,2,FALSE))</f>
        <v/>
      </c>
      <c r="T32" s="461"/>
      <c r="U32" s="462"/>
      <c r="V32" s="460" t="str">
        <f>IF(V30="","",VLOOKUP(V30,$CZ:$DC,2,FALSE))</f>
        <v/>
      </c>
      <c r="W32" s="461"/>
      <c r="X32" s="461"/>
      <c r="Y32" s="418"/>
      <c r="Z32" s="421"/>
      <c r="AA32" s="422"/>
      <c r="AB32" s="449"/>
      <c r="AC32" s="449"/>
      <c r="AD32" s="317"/>
      <c r="AE32" s="317"/>
      <c r="AF32" s="317"/>
      <c r="AG32" s="318"/>
      <c r="AH32" s="321"/>
      <c r="AI32" s="322"/>
      <c r="AJ32" s="269"/>
      <c r="AK32" s="270"/>
      <c r="AL32" s="273"/>
      <c r="AM32" s="274"/>
      <c r="AN32" s="241"/>
      <c r="AO32" s="242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P32" s="10"/>
      <c r="BQ32" s="11"/>
      <c r="BR32" s="11"/>
      <c r="BS32" s="11"/>
      <c r="BT32" s="11"/>
      <c r="BU32" s="11"/>
      <c r="BV32" s="11"/>
      <c r="BW32" s="118"/>
      <c r="BX32" s="119" t="s">
        <v>60</v>
      </c>
      <c r="BY32" s="120">
        <f>SUMIF(BQ29:BU29,"宇久町",BQ30:BU30)*AB27</f>
        <v>0</v>
      </c>
      <c r="BZ32" s="121"/>
      <c r="CA32" s="64"/>
      <c r="CB32" s="102"/>
      <c r="CC32" s="73"/>
      <c r="CD32" s="119" t="s">
        <v>60</v>
      </c>
      <c r="CE32" s="123" t="str">
        <f t="shared" si="11"/>
        <v>0</v>
      </c>
      <c r="CF32" s="124" t="str">
        <f t="shared" si="12"/>
        <v>0</v>
      </c>
      <c r="CG32" s="125">
        <f t="shared" si="13"/>
        <v>0</v>
      </c>
      <c r="CH32" s="126">
        <f t="shared" si="14"/>
        <v>0</v>
      </c>
      <c r="CI32" s="127">
        <f t="shared" si="16"/>
        <v>0</v>
      </c>
      <c r="CJ32" s="111"/>
      <c r="CK32" s="127">
        <f>(COUNTA(G32))*AB27</f>
        <v>0</v>
      </c>
      <c r="CL32" s="115"/>
      <c r="CM32" s="119" t="s">
        <v>60</v>
      </c>
      <c r="CN32" s="123" t="str">
        <f t="shared" si="15"/>
        <v>0</v>
      </c>
      <c r="CO32" s="10"/>
      <c r="CP32" s="10"/>
      <c r="CQ32" s="9"/>
      <c r="CR32" s="9"/>
      <c r="CS32" s="9"/>
      <c r="CT32" s="7"/>
      <c r="CU32" s="14">
        <v>12</v>
      </c>
      <c r="CV32" s="94" t="s">
        <v>128</v>
      </c>
      <c r="CW32" s="94" t="s">
        <v>118</v>
      </c>
      <c r="CX32" s="14">
        <v>1600</v>
      </c>
      <c r="CY32" s="14">
        <v>800</v>
      </c>
      <c r="CZ32" s="14"/>
      <c r="DA32" s="14"/>
      <c r="DB32" s="14"/>
      <c r="DC32" s="14"/>
      <c r="DD32" s="14"/>
      <c r="DE32" s="7"/>
      <c r="DF32" s="7"/>
      <c r="DG32" s="7"/>
      <c r="DH32" s="7"/>
      <c r="DI32" s="7"/>
      <c r="DJ32" s="7"/>
      <c r="DK32" s="7"/>
      <c r="DL32" s="7"/>
      <c r="DM32" s="7"/>
      <c r="DN32" s="7"/>
    </row>
    <row r="33" spans="3:118" ht="15.75" customHeight="1" x14ac:dyDescent="0.4">
      <c r="C33" s="360" t="s">
        <v>74</v>
      </c>
      <c r="D33" s="363">
        <v>3</v>
      </c>
      <c r="E33" s="453" t="s">
        <v>84</v>
      </c>
      <c r="F33" s="454"/>
      <c r="G33" s="81"/>
      <c r="H33" s="3"/>
      <c r="I33" s="455" t="s">
        <v>36</v>
      </c>
      <c r="J33" s="284"/>
      <c r="K33" s="450" t="str">
        <f>IF(J33="","",VLOOKUP(J33,$CU:$CX,3,FALSE))</f>
        <v/>
      </c>
      <c r="L33" s="450"/>
      <c r="M33" s="284"/>
      <c r="N33" s="450" t="str">
        <f>IF(M33="","",VLOOKUP(M33,$CU:$CX,3,FALSE))</f>
        <v/>
      </c>
      <c r="O33" s="450"/>
      <c r="P33" s="284"/>
      <c r="Q33" s="450" t="str">
        <f>IF(P33="","",VLOOKUP(P33,$CU:$CX,3,FALSE))</f>
        <v/>
      </c>
      <c r="R33" s="450"/>
      <c r="S33" s="284"/>
      <c r="T33" s="450" t="str">
        <f>IF(S33="","",VLOOKUP(S33,$CU:$CX,3,FALSE))</f>
        <v/>
      </c>
      <c r="U33" s="450"/>
      <c r="V33" s="284"/>
      <c r="W33" s="450" t="str">
        <f>IF(V33="","",VLOOKUP(V33,$CU:$CX,3,FALSE))</f>
        <v/>
      </c>
      <c r="X33" s="450"/>
      <c r="Y33" s="451" t="s">
        <v>114</v>
      </c>
      <c r="Z33" s="445">
        <f>CJ33</f>
        <v>0</v>
      </c>
      <c r="AA33" s="446"/>
      <c r="AB33" s="447"/>
      <c r="AC33" s="447"/>
      <c r="AD33" s="313">
        <f>('教育 　記入例'!Z33+'教育 　記入例'!Z35)*'教育 　記入例'!AB33</f>
        <v>0</v>
      </c>
      <c r="AE33" s="313"/>
      <c r="AF33" s="313">
        <f>SUM('教育 　記入例'!H33:H38)*'教育 　記入例'!AB33</f>
        <v>0</v>
      </c>
      <c r="AG33" s="314"/>
      <c r="AH33" s="325"/>
      <c r="AI33" s="326"/>
      <c r="AJ33" s="267" t="s">
        <v>288</v>
      </c>
      <c r="AK33" s="268"/>
      <c r="AL33" s="275"/>
      <c r="AM33" s="276"/>
      <c r="AN33" s="277"/>
      <c r="AO33" s="278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P33" s="10"/>
      <c r="BQ33" s="11"/>
      <c r="BR33" s="11"/>
      <c r="BS33" s="11"/>
      <c r="BT33" s="11"/>
      <c r="BU33" s="11"/>
      <c r="BV33" s="11"/>
      <c r="BW33" s="83">
        <v>3</v>
      </c>
      <c r="BX33" s="84" t="s">
        <v>115</v>
      </c>
      <c r="BY33" s="85">
        <f>SUMIF(BQ35:BU35,"対馬市",BQ36:BU36)*AB33</f>
        <v>0</v>
      </c>
      <c r="BZ33" s="86"/>
      <c r="CA33" s="87">
        <f>SUM(K37:X37)</f>
        <v>0</v>
      </c>
      <c r="CB33" s="102"/>
      <c r="CC33" s="43" t="s">
        <v>6</v>
      </c>
      <c r="CD33" s="84" t="s">
        <v>87</v>
      </c>
      <c r="CE33" s="89" t="str">
        <f t="shared" ref="CE33:CE38" si="17">IF(G33="","0",$CJ$33/$CC$34)</f>
        <v>0</v>
      </c>
      <c r="CF33" s="90" t="str">
        <f t="shared" ref="CF33:CF38" si="18">IF(G33="","0",$CJ$34/$CC$34)</f>
        <v>0</v>
      </c>
      <c r="CG33" s="91">
        <f t="shared" ref="CG33:CG38" si="19">CE33*$AB$33</f>
        <v>0</v>
      </c>
      <c r="CH33" s="92">
        <f t="shared" ref="CH33:CH38" si="20">CF33*$AB$35</f>
        <v>0</v>
      </c>
      <c r="CI33" s="93">
        <f>CG33+CH33</f>
        <v>0</v>
      </c>
      <c r="CJ33" s="87">
        <f>SUM(K34:X34)</f>
        <v>0</v>
      </c>
      <c r="CK33" s="93">
        <f>(COUNTA(G33))*AB33</f>
        <v>0</v>
      </c>
      <c r="CL33" s="115"/>
      <c r="CM33" s="84" t="s">
        <v>87</v>
      </c>
      <c r="CN33" s="89" t="str">
        <f t="shared" ref="CN33:CN38" si="21">IF((H33)="","0",($AB$33+$AB$35)*H33*1000)</f>
        <v>0</v>
      </c>
      <c r="CO33" s="10"/>
      <c r="CP33" s="10"/>
      <c r="CQ33" s="9"/>
      <c r="CR33" s="9"/>
      <c r="CS33" s="9"/>
      <c r="CT33" s="7"/>
      <c r="CU33" s="14">
        <v>13</v>
      </c>
      <c r="CV33" s="94" t="s">
        <v>129</v>
      </c>
      <c r="CW33" s="94" t="s">
        <v>118</v>
      </c>
      <c r="CX33" s="14">
        <v>300</v>
      </c>
      <c r="CY33" s="14">
        <v>150</v>
      </c>
      <c r="CZ33" s="14"/>
      <c r="DA33" s="14"/>
      <c r="DB33" s="14"/>
      <c r="DC33" s="14"/>
      <c r="DD33" s="14"/>
      <c r="DE33" s="7"/>
      <c r="DF33" s="7"/>
      <c r="DG33" s="7"/>
      <c r="DH33" s="7"/>
      <c r="DI33" s="7"/>
      <c r="DJ33" s="7"/>
      <c r="DK33" s="7"/>
      <c r="DL33" s="7"/>
      <c r="DM33" s="7"/>
      <c r="DN33" s="7"/>
    </row>
    <row r="34" spans="3:118" ht="15.75" customHeight="1" thickBot="1" x14ac:dyDescent="0.45">
      <c r="C34" s="361"/>
      <c r="D34" s="364"/>
      <c r="E34" s="432" t="s">
        <v>87</v>
      </c>
      <c r="F34" s="433"/>
      <c r="G34" s="95"/>
      <c r="H34" s="4"/>
      <c r="I34" s="456"/>
      <c r="J34" s="285"/>
      <c r="K34" s="279" t="str">
        <f>IF($AA$5="小学校",IF(J33="","",VLOOKUP(J33,$CU:$CY,5,FALSE)),IF($AA$5="","",IFERROR(VLOOKUP(J33,$CU:$CY,4,FALSE),"")))</f>
        <v/>
      </c>
      <c r="L34" s="280"/>
      <c r="M34" s="285"/>
      <c r="N34" s="279" t="str">
        <f>IF($AA$5="小学校",IF(M33="","",VLOOKUP(M33,$CU:$CY,5,FALSE)),IF($AA$5="","",IFERROR(VLOOKUP(M33,$CU:$CY,4,FALSE),"")))</f>
        <v/>
      </c>
      <c r="O34" s="280"/>
      <c r="P34" s="285"/>
      <c r="Q34" s="279" t="str">
        <f>IF($AA$5="小学校",IF(P33="","",VLOOKUP(P33,$CU:$CY,5,FALSE)),IF($AA$5="","",IFERROR(VLOOKUP(P33,$CU:$CY,4,FALSE),"")))</f>
        <v/>
      </c>
      <c r="R34" s="280"/>
      <c r="S34" s="285"/>
      <c r="T34" s="279" t="str">
        <f>IF($AA$5="小学校",IF(S33="","",VLOOKUP(S33,$CU:$CY,5,FALSE)),IF($AA$5="","",IFERROR(VLOOKUP(S33,$CU:$CY,4,FALSE),"")))</f>
        <v/>
      </c>
      <c r="U34" s="280"/>
      <c r="V34" s="285"/>
      <c r="W34" s="279" t="str">
        <f>IF($AA$5="小学校",IF(V33="","",VLOOKUP(V33,$CU:$CY,5,FALSE)),IF($AA$5="","",IFERROR(VLOOKUP(V33,$CU:$CY,4,FALSE),"")))</f>
        <v/>
      </c>
      <c r="X34" s="281"/>
      <c r="Y34" s="452"/>
      <c r="Z34" s="435"/>
      <c r="AA34" s="436"/>
      <c r="AB34" s="448"/>
      <c r="AC34" s="448"/>
      <c r="AD34" s="315"/>
      <c r="AE34" s="315"/>
      <c r="AF34" s="315"/>
      <c r="AG34" s="316"/>
      <c r="AH34" s="319"/>
      <c r="AI34" s="320"/>
      <c r="AJ34" s="267"/>
      <c r="AK34" s="268"/>
      <c r="AL34" s="271"/>
      <c r="AM34" s="272"/>
      <c r="AN34" s="239"/>
      <c r="AO34" s="240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P34" s="10"/>
      <c r="BQ34" s="11"/>
      <c r="BR34" s="11"/>
      <c r="BS34" s="11"/>
      <c r="BT34" s="11"/>
      <c r="BU34" s="11"/>
      <c r="BV34" s="11"/>
      <c r="BW34" s="97"/>
      <c r="BX34" s="98" t="s">
        <v>87</v>
      </c>
      <c r="BY34" s="99">
        <f>SUMIF(BQ35:BU35,"壱岐市",BQ36:BU36)*AB33</f>
        <v>0</v>
      </c>
      <c r="BZ34" s="100"/>
      <c r="CA34" s="101"/>
      <c r="CB34" s="102"/>
      <c r="CC34" s="440">
        <f>COUNTA(G33:G38)</f>
        <v>0</v>
      </c>
      <c r="CD34" s="98" t="s">
        <v>84</v>
      </c>
      <c r="CE34" s="103" t="str">
        <f t="shared" si="17"/>
        <v>0</v>
      </c>
      <c r="CF34" s="104" t="str">
        <f t="shared" si="18"/>
        <v>0</v>
      </c>
      <c r="CG34" s="105">
        <f t="shared" si="19"/>
        <v>0</v>
      </c>
      <c r="CH34" s="106">
        <f t="shared" si="20"/>
        <v>0</v>
      </c>
      <c r="CI34" s="107">
        <f t="shared" ref="CI34:CI38" si="22">CG34+CH34</f>
        <v>0</v>
      </c>
      <c r="CJ34" s="108">
        <f>CJ33/2</f>
        <v>0</v>
      </c>
      <c r="CK34" s="107">
        <f>(COUNTA(G34))*AB33</f>
        <v>0</v>
      </c>
      <c r="CL34" s="115"/>
      <c r="CM34" s="98" t="s">
        <v>84</v>
      </c>
      <c r="CN34" s="103" t="str">
        <f t="shared" si="21"/>
        <v>0</v>
      </c>
      <c r="CO34" s="10"/>
      <c r="CP34" s="10"/>
      <c r="CQ34" s="9"/>
      <c r="CR34" s="9"/>
      <c r="CS34" s="9"/>
      <c r="CT34" s="7"/>
      <c r="CU34" s="14">
        <v>14</v>
      </c>
      <c r="CV34" s="94" t="s">
        <v>130</v>
      </c>
      <c r="CW34" s="94" t="s">
        <v>118</v>
      </c>
      <c r="CX34" s="14">
        <v>500</v>
      </c>
      <c r="CY34" s="14">
        <v>250</v>
      </c>
      <c r="CZ34" s="14"/>
      <c r="DA34" s="14"/>
      <c r="DB34" s="14"/>
      <c r="DC34" s="14"/>
      <c r="DD34" s="14"/>
      <c r="DE34" s="7"/>
      <c r="DF34" s="7"/>
      <c r="DG34" s="7"/>
      <c r="DH34" s="7"/>
      <c r="DI34" s="7"/>
      <c r="DJ34" s="7"/>
      <c r="DK34" s="7"/>
      <c r="DL34" s="7"/>
      <c r="DM34" s="7"/>
      <c r="DN34" s="7"/>
    </row>
    <row r="35" spans="3:118" ht="15.75" customHeight="1" thickBot="1" x14ac:dyDescent="0.45">
      <c r="C35" s="361"/>
      <c r="D35" s="364"/>
      <c r="E35" s="432" t="s">
        <v>42</v>
      </c>
      <c r="F35" s="433"/>
      <c r="G35" s="95"/>
      <c r="H35" s="4"/>
      <c r="I35" s="457"/>
      <c r="J35" s="442" t="str">
        <f>IF(J33="","",VLOOKUP(J33,$CU:$CX,2,FALSE))</f>
        <v/>
      </c>
      <c r="K35" s="443"/>
      <c r="L35" s="444"/>
      <c r="M35" s="442" t="str">
        <f>IF(M33="","",VLOOKUP(M33,$CU:$CX,2,FALSE))</f>
        <v/>
      </c>
      <c r="N35" s="443"/>
      <c r="O35" s="444"/>
      <c r="P35" s="442" t="str">
        <f>IF(P33="","",VLOOKUP(P33,$CU:$CX,2,FALSE))</f>
        <v/>
      </c>
      <c r="Q35" s="443"/>
      <c r="R35" s="444"/>
      <c r="S35" s="442" t="str">
        <f>IF(S33="","",VLOOKUP(S33,$CU:$CX,2,FALSE))</f>
        <v/>
      </c>
      <c r="T35" s="443"/>
      <c r="U35" s="444"/>
      <c r="V35" s="442" t="str">
        <f>IF(V33="","",VLOOKUP(V33,$CU:$CX,2,FALSE))</f>
        <v/>
      </c>
      <c r="W35" s="443"/>
      <c r="X35" s="443"/>
      <c r="Y35" s="434" t="s">
        <v>120</v>
      </c>
      <c r="Z35" s="435">
        <f>+CA33</f>
        <v>0</v>
      </c>
      <c r="AA35" s="436"/>
      <c r="AB35" s="448"/>
      <c r="AC35" s="448"/>
      <c r="AD35" s="315"/>
      <c r="AE35" s="315"/>
      <c r="AF35" s="315"/>
      <c r="AG35" s="316"/>
      <c r="AH35" s="321"/>
      <c r="AI35" s="322"/>
      <c r="AJ35" s="267"/>
      <c r="AK35" s="268"/>
      <c r="AL35" s="271"/>
      <c r="AM35" s="272"/>
      <c r="AN35" s="239"/>
      <c r="AO35" s="240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P35" s="109" t="s">
        <v>43</v>
      </c>
      <c r="BQ35" s="110" t="e">
        <f>VLOOKUP(J36,$CZ:$DD,5,FALSE)</f>
        <v>#N/A</v>
      </c>
      <c r="BR35" s="110" t="e">
        <f>VLOOKUP(M36,$CZ:$DD,5,FALSE)</f>
        <v>#N/A</v>
      </c>
      <c r="BS35" s="110" t="e">
        <f>VLOOKUP(P36,$CZ:$DD,5,FALSE)</f>
        <v>#N/A</v>
      </c>
      <c r="BT35" s="110" t="e">
        <f>VLOOKUP(S36,$CZ:$DD,5,FALSE)</f>
        <v>#N/A</v>
      </c>
      <c r="BU35" s="110" t="e">
        <f>VLOOKUP(V36,$CZ:$DD,5,FALSE)</f>
        <v>#N/A</v>
      </c>
      <c r="BV35" s="11"/>
      <c r="BW35" s="97"/>
      <c r="BX35" s="98" t="s">
        <v>42</v>
      </c>
      <c r="BY35" s="99">
        <f>SUMIF(BQ35:BU35,"五島市",BQ36:BU36)*AB33</f>
        <v>0</v>
      </c>
      <c r="BZ35" s="100"/>
      <c r="CA35" s="64"/>
      <c r="CB35" s="102"/>
      <c r="CC35" s="441"/>
      <c r="CD35" s="98" t="s">
        <v>42</v>
      </c>
      <c r="CE35" s="103" t="str">
        <f t="shared" si="17"/>
        <v>0</v>
      </c>
      <c r="CF35" s="104" t="str">
        <f t="shared" si="18"/>
        <v>0</v>
      </c>
      <c r="CG35" s="105">
        <f t="shared" si="19"/>
        <v>0</v>
      </c>
      <c r="CH35" s="106">
        <f t="shared" si="20"/>
        <v>0</v>
      </c>
      <c r="CI35" s="107">
        <f t="shared" si="22"/>
        <v>0</v>
      </c>
      <c r="CJ35" s="111"/>
      <c r="CK35" s="107">
        <f>(COUNTA(G35))*AB33</f>
        <v>0</v>
      </c>
      <c r="CL35" s="115"/>
      <c r="CM35" s="98" t="s">
        <v>42</v>
      </c>
      <c r="CN35" s="103" t="str">
        <f t="shared" si="21"/>
        <v>0</v>
      </c>
      <c r="CO35" s="10"/>
      <c r="CP35" s="10"/>
      <c r="CQ35" s="9"/>
      <c r="CR35" s="9"/>
      <c r="CS35" s="9"/>
      <c r="CT35" s="7"/>
      <c r="CU35" s="14">
        <v>15</v>
      </c>
      <c r="CV35" s="94" t="s">
        <v>131</v>
      </c>
      <c r="CW35" s="94" t="s">
        <v>118</v>
      </c>
      <c r="CX35" s="14">
        <v>900</v>
      </c>
      <c r="CY35" s="14">
        <v>450</v>
      </c>
      <c r="CZ35" s="14"/>
      <c r="DA35" s="14"/>
      <c r="DB35" s="14"/>
      <c r="DC35" s="14"/>
      <c r="DD35" s="14"/>
      <c r="DE35" s="7"/>
      <c r="DF35" s="7"/>
      <c r="DG35" s="7"/>
      <c r="DH35" s="7"/>
      <c r="DI35" s="7"/>
      <c r="DJ35" s="7"/>
      <c r="DK35" s="7"/>
      <c r="DL35" s="7"/>
      <c r="DM35" s="7"/>
      <c r="DN35" s="7"/>
    </row>
    <row r="36" spans="3:118" ht="15.75" customHeight="1" x14ac:dyDescent="0.4">
      <c r="C36" s="361"/>
      <c r="D36" s="364"/>
      <c r="E36" s="432" t="s">
        <v>48</v>
      </c>
      <c r="F36" s="433"/>
      <c r="G36" s="95"/>
      <c r="H36" s="4"/>
      <c r="I36" s="458" t="s">
        <v>49</v>
      </c>
      <c r="J36" s="282"/>
      <c r="K36" s="359" t="str">
        <f>IF(J36="","",VLOOKUP(J36,$CZ:$DC,3,FALSE))</f>
        <v/>
      </c>
      <c r="L36" s="359"/>
      <c r="M36" s="282"/>
      <c r="N36" s="359" t="str">
        <f>IF(M36="","",VLOOKUP(M36,$CZ:$DC,3,FALSE))</f>
        <v/>
      </c>
      <c r="O36" s="359"/>
      <c r="P36" s="282"/>
      <c r="Q36" s="359" t="str">
        <f>IF(P36="","",VLOOKUP(P36,$CZ:$DC,3,FALSE))</f>
        <v/>
      </c>
      <c r="R36" s="359"/>
      <c r="S36" s="282"/>
      <c r="T36" s="359" t="str">
        <f>IF(S36="","",VLOOKUP(S36,$CZ:$DC,3,FALSE))</f>
        <v/>
      </c>
      <c r="U36" s="359"/>
      <c r="V36" s="282"/>
      <c r="W36" s="359" t="str">
        <f>IF(V36="","",VLOOKUP(V36,$CZ:$DC,3,FALSE))</f>
        <v/>
      </c>
      <c r="X36" s="359"/>
      <c r="Y36" s="434"/>
      <c r="Z36" s="435"/>
      <c r="AA36" s="436"/>
      <c r="AB36" s="448"/>
      <c r="AC36" s="448"/>
      <c r="AD36" s="315"/>
      <c r="AE36" s="315"/>
      <c r="AF36" s="315"/>
      <c r="AG36" s="316"/>
      <c r="AH36" s="321"/>
      <c r="AI36" s="322"/>
      <c r="AJ36" s="267"/>
      <c r="AK36" s="268"/>
      <c r="AL36" s="271"/>
      <c r="AM36" s="272"/>
      <c r="AN36" s="239"/>
      <c r="AO36" s="240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P36" s="109" t="s">
        <v>50</v>
      </c>
      <c r="BQ36" s="112" t="e">
        <f>VLOOKUP(J36,$CZ:$DD,4,FALSE)</f>
        <v>#N/A</v>
      </c>
      <c r="BR36" s="112" t="e">
        <f>VLOOKUP(M36,$CZ:$DD,4,FALSE)</f>
        <v>#N/A</v>
      </c>
      <c r="BS36" s="112" t="e">
        <f>VLOOKUP(P36,$CZ:$DD,4,FALSE)</f>
        <v>#N/A</v>
      </c>
      <c r="BT36" s="112" t="e">
        <f>VLOOKUP(S36,$CZ:$DD,4,FALSE)</f>
        <v>#N/A</v>
      </c>
      <c r="BU36" s="112" t="e">
        <f>VLOOKUP(V36,$CZ:$DD,4,FALSE)</f>
        <v>#N/A</v>
      </c>
      <c r="BV36" s="11"/>
      <c r="BW36" s="97"/>
      <c r="BX36" s="98" t="s">
        <v>48</v>
      </c>
      <c r="BY36" s="99">
        <f>SUMIF(BQ35:BU35,"新上五島町",BQ36:BU36)*AB33</f>
        <v>0</v>
      </c>
      <c r="BZ36" s="100"/>
      <c r="CA36" s="113"/>
      <c r="CB36" s="102"/>
      <c r="CC36" s="128"/>
      <c r="CD36" s="98" t="s">
        <v>48</v>
      </c>
      <c r="CE36" s="103" t="str">
        <f t="shared" si="17"/>
        <v>0</v>
      </c>
      <c r="CF36" s="104" t="str">
        <f t="shared" si="18"/>
        <v>0</v>
      </c>
      <c r="CG36" s="105">
        <f t="shared" si="19"/>
        <v>0</v>
      </c>
      <c r="CH36" s="106">
        <f t="shared" si="20"/>
        <v>0</v>
      </c>
      <c r="CI36" s="107">
        <f t="shared" si="22"/>
        <v>0</v>
      </c>
      <c r="CJ36" s="111"/>
      <c r="CK36" s="107">
        <f>(COUNTA(G36))*AB33</f>
        <v>0</v>
      </c>
      <c r="CL36" s="115"/>
      <c r="CM36" s="98" t="s">
        <v>48</v>
      </c>
      <c r="CN36" s="103" t="str">
        <f t="shared" si="21"/>
        <v>0</v>
      </c>
      <c r="CO36" s="10"/>
      <c r="CP36" s="10"/>
      <c r="CQ36" s="9"/>
      <c r="CR36" s="9"/>
      <c r="CS36" s="9"/>
      <c r="CT36" s="7"/>
      <c r="CU36" s="14">
        <v>16</v>
      </c>
      <c r="CV36" s="94" t="s">
        <v>126</v>
      </c>
      <c r="CW36" s="94" t="s">
        <v>132</v>
      </c>
      <c r="CX36" s="14">
        <v>3000</v>
      </c>
      <c r="CY36" s="14">
        <v>1500</v>
      </c>
      <c r="CZ36" s="14"/>
      <c r="DA36" s="14"/>
      <c r="DB36" s="14"/>
      <c r="DC36" s="14"/>
      <c r="DD36" s="14"/>
      <c r="DE36" s="7"/>
      <c r="DF36" s="7"/>
      <c r="DG36" s="7"/>
      <c r="DH36" s="7"/>
      <c r="DI36" s="7"/>
      <c r="DJ36" s="7"/>
      <c r="DK36" s="7"/>
      <c r="DL36" s="7"/>
      <c r="DM36" s="7"/>
      <c r="DN36" s="7"/>
    </row>
    <row r="37" spans="3:118" ht="15.75" customHeight="1" thickBot="1" x14ac:dyDescent="0.45">
      <c r="C37" s="361"/>
      <c r="D37" s="364"/>
      <c r="E37" s="432" t="s">
        <v>54</v>
      </c>
      <c r="F37" s="433"/>
      <c r="G37" s="95"/>
      <c r="H37" s="4"/>
      <c r="I37" s="459"/>
      <c r="J37" s="283"/>
      <c r="K37" s="279" t="str">
        <f>IF(J36="","",VLOOKUP(J36,$CZ:$DC,4,FALSE))</f>
        <v/>
      </c>
      <c r="L37" s="280"/>
      <c r="M37" s="283"/>
      <c r="N37" s="279" t="str">
        <f>IF(M36="","",VLOOKUP(M36,$CZ:$DC,4,FALSE))</f>
        <v/>
      </c>
      <c r="O37" s="280"/>
      <c r="P37" s="283"/>
      <c r="Q37" s="279" t="str">
        <f>IF(P36="","",VLOOKUP(P36,$CZ:$DC,4,FALSE))</f>
        <v/>
      </c>
      <c r="R37" s="280"/>
      <c r="S37" s="283"/>
      <c r="T37" s="279" t="str">
        <f>IF(S36="","",VLOOKUP(S36,$CZ:$DC,4,FALSE))</f>
        <v/>
      </c>
      <c r="U37" s="280"/>
      <c r="V37" s="283"/>
      <c r="W37" s="279" t="str">
        <f>IF(V36="","",VLOOKUP(V36,$CZ:$DC,4,FALSE))</f>
        <v/>
      </c>
      <c r="X37" s="281"/>
      <c r="Y37" s="417" t="s">
        <v>55</v>
      </c>
      <c r="Z37" s="419">
        <f>SUM(Z33:AA36)</f>
        <v>0</v>
      </c>
      <c r="AA37" s="420"/>
      <c r="AB37" s="448"/>
      <c r="AC37" s="448"/>
      <c r="AD37" s="315"/>
      <c r="AE37" s="315"/>
      <c r="AF37" s="315"/>
      <c r="AG37" s="316"/>
      <c r="AH37" s="321"/>
      <c r="AI37" s="322"/>
      <c r="AJ37" s="267"/>
      <c r="AK37" s="268"/>
      <c r="AL37" s="271"/>
      <c r="AM37" s="272"/>
      <c r="AN37" s="239"/>
      <c r="AO37" s="240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P37" s="109" t="s">
        <v>56</v>
      </c>
      <c r="BQ37" s="112" t="e">
        <f>BQ36/2</f>
        <v>#N/A</v>
      </c>
      <c r="BR37" s="112" t="e">
        <f>BR36/2</f>
        <v>#N/A</v>
      </c>
      <c r="BS37" s="112" t="e">
        <f>BS36/2</f>
        <v>#N/A</v>
      </c>
      <c r="BT37" s="112" t="e">
        <f>BT36/2</f>
        <v>#N/A</v>
      </c>
      <c r="BU37" s="112" t="e">
        <f>BU36/2</f>
        <v>#N/A</v>
      </c>
      <c r="BV37" s="11"/>
      <c r="BW37" s="97"/>
      <c r="BX37" s="98" t="s">
        <v>54</v>
      </c>
      <c r="BY37" s="99">
        <f>SUMIF(BQ35:BU35,"小値賀町",BQ36:BU36)*AB33</f>
        <v>0</v>
      </c>
      <c r="BZ37" s="100"/>
      <c r="CA37" s="113"/>
      <c r="CB37" s="102"/>
      <c r="CC37" s="58"/>
      <c r="CD37" s="98" t="s">
        <v>54</v>
      </c>
      <c r="CE37" s="103" t="str">
        <f t="shared" si="17"/>
        <v>0</v>
      </c>
      <c r="CF37" s="104" t="str">
        <f t="shared" si="18"/>
        <v>0</v>
      </c>
      <c r="CG37" s="105">
        <f t="shared" si="19"/>
        <v>0</v>
      </c>
      <c r="CH37" s="106">
        <f t="shared" si="20"/>
        <v>0</v>
      </c>
      <c r="CI37" s="107">
        <f t="shared" si="22"/>
        <v>0</v>
      </c>
      <c r="CJ37" s="111"/>
      <c r="CK37" s="107">
        <f>(COUNTA(G37))*AB33</f>
        <v>0</v>
      </c>
      <c r="CL37" s="115"/>
      <c r="CM37" s="98" t="s">
        <v>54</v>
      </c>
      <c r="CN37" s="103" t="str">
        <f t="shared" si="21"/>
        <v>0</v>
      </c>
      <c r="CO37" s="10"/>
      <c r="CP37" s="10"/>
      <c r="CQ37" s="9"/>
      <c r="CR37" s="9"/>
      <c r="CS37" s="9"/>
      <c r="CT37" s="7"/>
      <c r="CU37" s="14">
        <v>17</v>
      </c>
      <c r="CV37" s="94" t="s">
        <v>127</v>
      </c>
      <c r="CW37" s="94" t="s">
        <v>132</v>
      </c>
      <c r="CX37" s="14">
        <v>3000</v>
      </c>
      <c r="CY37" s="14">
        <v>1500</v>
      </c>
      <c r="CZ37" s="14"/>
      <c r="DA37" s="14"/>
      <c r="DB37" s="14"/>
      <c r="DC37" s="14"/>
      <c r="DD37" s="14"/>
      <c r="DE37" s="7"/>
      <c r="DF37" s="7"/>
      <c r="DG37" s="7"/>
      <c r="DH37" s="7"/>
      <c r="DI37" s="7"/>
      <c r="DJ37" s="7"/>
      <c r="DK37" s="7"/>
      <c r="DL37" s="7"/>
      <c r="DM37" s="7"/>
      <c r="DN37" s="7"/>
    </row>
    <row r="38" spans="3:118" ht="15.75" customHeight="1" thickBot="1" x14ac:dyDescent="0.45">
      <c r="C38" s="362"/>
      <c r="D38" s="365"/>
      <c r="E38" s="423" t="s">
        <v>60</v>
      </c>
      <c r="F38" s="424"/>
      <c r="G38" s="129"/>
      <c r="H38" s="5"/>
      <c r="I38" s="459"/>
      <c r="J38" s="460" t="str">
        <f>IF(J36="","",VLOOKUP(J36,$CZ:$DC,2,FALSE))</f>
        <v/>
      </c>
      <c r="K38" s="461"/>
      <c r="L38" s="462"/>
      <c r="M38" s="460" t="str">
        <f>IF(M36="","",VLOOKUP(M36,$CZ:$DC,2,FALSE))</f>
        <v/>
      </c>
      <c r="N38" s="461"/>
      <c r="O38" s="462"/>
      <c r="P38" s="460" t="str">
        <f>IF(P36="","",VLOOKUP(P36,$CZ:$DC,2,FALSE))</f>
        <v/>
      </c>
      <c r="Q38" s="461"/>
      <c r="R38" s="462"/>
      <c r="S38" s="460" t="str">
        <f>IF(S36="","",VLOOKUP(S36,$CZ:$DC,2,FALSE))</f>
        <v/>
      </c>
      <c r="T38" s="461"/>
      <c r="U38" s="462"/>
      <c r="V38" s="460" t="str">
        <f>IF(V36="","",VLOOKUP(V36,$CZ:$DC,2,FALSE))</f>
        <v/>
      </c>
      <c r="W38" s="461"/>
      <c r="X38" s="461"/>
      <c r="Y38" s="418"/>
      <c r="Z38" s="421"/>
      <c r="AA38" s="422"/>
      <c r="AB38" s="449"/>
      <c r="AC38" s="449"/>
      <c r="AD38" s="317"/>
      <c r="AE38" s="317"/>
      <c r="AF38" s="317"/>
      <c r="AG38" s="318"/>
      <c r="AH38" s="321"/>
      <c r="AI38" s="322"/>
      <c r="AJ38" s="269"/>
      <c r="AK38" s="270"/>
      <c r="AL38" s="273"/>
      <c r="AM38" s="274"/>
      <c r="AN38" s="241"/>
      <c r="AO38" s="242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P38" s="10"/>
      <c r="BQ38" s="11"/>
      <c r="BR38" s="11"/>
      <c r="BS38" s="11"/>
      <c r="BT38" s="11"/>
      <c r="BU38" s="11"/>
      <c r="BV38" s="11"/>
      <c r="BW38" s="118"/>
      <c r="BX38" s="119" t="s">
        <v>60</v>
      </c>
      <c r="BY38" s="120">
        <f>SUMIF(BQ35:BU35,"宇久町",BQ36:BU36)*AB33</f>
        <v>0</v>
      </c>
      <c r="BZ38" s="121"/>
      <c r="CA38" s="64"/>
      <c r="CB38" s="102"/>
      <c r="CC38" s="73"/>
      <c r="CD38" s="119" t="s">
        <v>60</v>
      </c>
      <c r="CE38" s="123" t="str">
        <f t="shared" si="17"/>
        <v>0</v>
      </c>
      <c r="CF38" s="124" t="str">
        <f t="shared" si="18"/>
        <v>0</v>
      </c>
      <c r="CG38" s="125">
        <f t="shared" si="19"/>
        <v>0</v>
      </c>
      <c r="CH38" s="126">
        <f t="shared" si="20"/>
        <v>0</v>
      </c>
      <c r="CI38" s="127">
        <f t="shared" si="22"/>
        <v>0</v>
      </c>
      <c r="CJ38" s="111"/>
      <c r="CK38" s="127">
        <f>(COUNTA(G38))*AB33</f>
        <v>0</v>
      </c>
      <c r="CL38" s="115"/>
      <c r="CM38" s="119" t="s">
        <v>60</v>
      </c>
      <c r="CN38" s="123" t="str">
        <f t="shared" si="21"/>
        <v>0</v>
      </c>
      <c r="CO38" s="10"/>
      <c r="CP38" s="10"/>
      <c r="CQ38" s="9"/>
      <c r="CR38" s="9"/>
      <c r="CS38" s="9"/>
      <c r="CT38" s="7"/>
      <c r="CU38" s="14">
        <v>18</v>
      </c>
      <c r="CV38" s="94" t="s">
        <v>133</v>
      </c>
      <c r="CW38" s="94" t="s">
        <v>132</v>
      </c>
      <c r="CX38" s="14">
        <v>3000</v>
      </c>
      <c r="CY38" s="14">
        <v>1500</v>
      </c>
      <c r="CZ38" s="14"/>
      <c r="DA38" s="14"/>
      <c r="DB38" s="14"/>
      <c r="DC38" s="14"/>
      <c r="DD38" s="14"/>
      <c r="DE38" s="7"/>
      <c r="DF38" s="7"/>
      <c r="DG38" s="7"/>
      <c r="DH38" s="7"/>
      <c r="DI38" s="7"/>
      <c r="DJ38" s="7"/>
      <c r="DK38" s="7"/>
      <c r="DL38" s="7"/>
      <c r="DM38" s="7"/>
      <c r="DN38" s="7"/>
    </row>
    <row r="39" spans="3:118" ht="15.75" customHeight="1" x14ac:dyDescent="0.4">
      <c r="C39" s="360" t="s">
        <v>74</v>
      </c>
      <c r="D39" s="471">
        <v>4</v>
      </c>
      <c r="E39" s="453" t="s">
        <v>84</v>
      </c>
      <c r="F39" s="454"/>
      <c r="G39" s="81"/>
      <c r="H39" s="3"/>
      <c r="I39" s="455" t="s">
        <v>36</v>
      </c>
      <c r="J39" s="284"/>
      <c r="K39" s="450" t="str">
        <f>IF(J39="","",VLOOKUP(J39,$CU:$CX,3,FALSE))</f>
        <v/>
      </c>
      <c r="L39" s="450"/>
      <c r="M39" s="284"/>
      <c r="N39" s="450" t="str">
        <f>IF(M39="","",VLOOKUP(M39,$CU:$CX,3,FALSE))</f>
        <v/>
      </c>
      <c r="O39" s="450"/>
      <c r="P39" s="284"/>
      <c r="Q39" s="450" t="str">
        <f>IF(P39="","",VLOOKUP(P39,$CU:$CX,3,FALSE))</f>
        <v/>
      </c>
      <c r="R39" s="450"/>
      <c r="S39" s="284"/>
      <c r="T39" s="450" t="str">
        <f>IF(S39="","",VLOOKUP(S39,$CU:$CX,3,FALSE))</f>
        <v/>
      </c>
      <c r="U39" s="450"/>
      <c r="V39" s="284"/>
      <c r="W39" s="450" t="str">
        <f>IF(V39="","",VLOOKUP(V39,$CU:$CX,3,FALSE))</f>
        <v/>
      </c>
      <c r="X39" s="450"/>
      <c r="Y39" s="451" t="s">
        <v>114</v>
      </c>
      <c r="Z39" s="445">
        <f>CJ39</f>
        <v>0</v>
      </c>
      <c r="AA39" s="446"/>
      <c r="AB39" s="447"/>
      <c r="AC39" s="447"/>
      <c r="AD39" s="313">
        <f>('教育 　記入例'!Z39+'教育 　記入例'!Z41)*'教育 　記入例'!AB39</f>
        <v>0</v>
      </c>
      <c r="AE39" s="313"/>
      <c r="AF39" s="313">
        <f>SUM('教育 　記入例'!H39:H44)*'教育 　記入例'!AB39</f>
        <v>0</v>
      </c>
      <c r="AG39" s="314"/>
      <c r="AH39" s="325"/>
      <c r="AI39" s="326"/>
      <c r="AJ39" s="267" t="s">
        <v>288</v>
      </c>
      <c r="AK39" s="268"/>
      <c r="AL39" s="275"/>
      <c r="AM39" s="276"/>
      <c r="AN39" s="277"/>
      <c r="AO39" s="278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P39" s="10"/>
      <c r="BQ39" s="11"/>
      <c r="BR39" s="11"/>
      <c r="BS39" s="11"/>
      <c r="BT39" s="11"/>
      <c r="BU39" s="11"/>
      <c r="BV39" s="11"/>
      <c r="BW39" s="83">
        <v>4</v>
      </c>
      <c r="BX39" s="84" t="s">
        <v>115</v>
      </c>
      <c r="BY39" s="85">
        <f>SUMIF(BQ41:BU41,"対馬市",BQ42:BU42)*AB39</f>
        <v>0</v>
      </c>
      <c r="BZ39" s="86"/>
      <c r="CA39" s="87">
        <f>SUM(K43:X43)</f>
        <v>0</v>
      </c>
      <c r="CB39" s="102"/>
      <c r="CC39" s="43" t="s">
        <v>6</v>
      </c>
      <c r="CD39" s="84" t="s">
        <v>87</v>
      </c>
      <c r="CE39" s="89" t="str">
        <f t="shared" ref="CE39:CE44" si="23">IF(G39="","0",$CJ$39/$CC$40)</f>
        <v>0</v>
      </c>
      <c r="CF39" s="90" t="str">
        <f t="shared" ref="CF39:CF44" si="24">IF(G39="","0",$CJ$40/$CC$40)</f>
        <v>0</v>
      </c>
      <c r="CG39" s="91">
        <f t="shared" ref="CG39:CG44" si="25">CE39*$AB$39</f>
        <v>0</v>
      </c>
      <c r="CH39" s="92">
        <f t="shared" ref="CH39:CH44" si="26">CF39*$AB$41</f>
        <v>0</v>
      </c>
      <c r="CI39" s="93">
        <f>CG39+CH39</f>
        <v>0</v>
      </c>
      <c r="CJ39" s="87">
        <f>SUM(K40:X40)</f>
        <v>0</v>
      </c>
      <c r="CK39" s="93">
        <f>(COUNTA(G39))*AB39</f>
        <v>0</v>
      </c>
      <c r="CL39" s="115"/>
      <c r="CM39" s="84" t="s">
        <v>87</v>
      </c>
      <c r="CN39" s="89" t="str">
        <f t="shared" ref="CN39:CN44" si="27">IF((H39)="","0",($AB$39+$AB$41)*H39*1000)</f>
        <v>0</v>
      </c>
      <c r="CO39" s="10"/>
      <c r="CP39" s="10"/>
      <c r="CQ39" s="9"/>
      <c r="CR39" s="9"/>
      <c r="CS39" s="9"/>
      <c r="CT39" s="7"/>
      <c r="CU39" s="14">
        <v>19</v>
      </c>
      <c r="CV39" s="94" t="s">
        <v>130</v>
      </c>
      <c r="CW39" s="94" t="s">
        <v>132</v>
      </c>
      <c r="CX39" s="14">
        <v>700</v>
      </c>
      <c r="CY39" s="14">
        <v>350</v>
      </c>
      <c r="CZ39" s="14"/>
      <c r="DA39" s="14"/>
      <c r="DB39" s="14"/>
      <c r="DC39" s="14"/>
      <c r="DD39" s="14"/>
      <c r="DE39" s="7"/>
      <c r="DF39" s="7"/>
      <c r="DG39" s="7"/>
      <c r="DH39" s="7"/>
      <c r="DI39" s="7"/>
      <c r="DJ39" s="7"/>
      <c r="DK39" s="7"/>
      <c r="DL39" s="7"/>
      <c r="DM39" s="7"/>
      <c r="DN39" s="7"/>
    </row>
    <row r="40" spans="3:118" ht="15.75" customHeight="1" thickBot="1" x14ac:dyDescent="0.45">
      <c r="C40" s="361"/>
      <c r="D40" s="364"/>
      <c r="E40" s="432" t="s">
        <v>87</v>
      </c>
      <c r="F40" s="433"/>
      <c r="G40" s="95"/>
      <c r="H40" s="4"/>
      <c r="I40" s="456"/>
      <c r="J40" s="285"/>
      <c r="K40" s="279" t="str">
        <f>IF($AA$5="小学校",IF(J39="","",VLOOKUP(J39,$CU:$CY,5,FALSE)),IF($AA$5="","",IFERROR(VLOOKUP(J39,$CU:$CY,4,FALSE),"")))</f>
        <v/>
      </c>
      <c r="L40" s="280"/>
      <c r="M40" s="285"/>
      <c r="N40" s="279" t="str">
        <f>IF($AA$5="小学校",IF(M39="","",VLOOKUP(M39,$CU:$CY,5,FALSE)),IF($AA$5="","",IFERROR(VLOOKUP(M39,$CU:$CY,4,FALSE),"")))</f>
        <v/>
      </c>
      <c r="O40" s="280"/>
      <c r="P40" s="285"/>
      <c r="Q40" s="279" t="str">
        <f>IF($AA$5="小学校",IF(P39="","",VLOOKUP(P39,$CU:$CY,5,FALSE)),IF($AA$5="","",IFERROR(VLOOKUP(P39,$CU:$CY,4,FALSE),"")))</f>
        <v/>
      </c>
      <c r="R40" s="280"/>
      <c r="S40" s="285"/>
      <c r="T40" s="279" t="str">
        <f>IF($AA$5="小学校",IF(S39="","",VLOOKUP(S39,$CU:$CY,5,FALSE)),IF($AA$5="","",IFERROR(VLOOKUP(S39,$CU:$CY,4,FALSE),"")))</f>
        <v/>
      </c>
      <c r="U40" s="280"/>
      <c r="V40" s="285"/>
      <c r="W40" s="279" t="str">
        <f>IF($AA$5="小学校",IF(V39="","",VLOOKUP(V39,$CU:$CY,5,FALSE)),IF($AA$5="","",IFERROR(VLOOKUP(V39,$CU:$CY,4,FALSE),"")))</f>
        <v/>
      </c>
      <c r="X40" s="281"/>
      <c r="Y40" s="452"/>
      <c r="Z40" s="435"/>
      <c r="AA40" s="436"/>
      <c r="AB40" s="448"/>
      <c r="AC40" s="448"/>
      <c r="AD40" s="315"/>
      <c r="AE40" s="315"/>
      <c r="AF40" s="315"/>
      <c r="AG40" s="316"/>
      <c r="AH40" s="319"/>
      <c r="AI40" s="320"/>
      <c r="AJ40" s="267"/>
      <c r="AK40" s="268"/>
      <c r="AL40" s="271"/>
      <c r="AM40" s="272"/>
      <c r="AN40" s="239"/>
      <c r="AO40" s="240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P40" s="10"/>
      <c r="BQ40" s="11"/>
      <c r="BR40" s="11"/>
      <c r="BS40" s="11"/>
      <c r="BT40" s="11"/>
      <c r="BU40" s="11"/>
      <c r="BV40" s="11"/>
      <c r="BW40" s="97"/>
      <c r="BX40" s="98" t="s">
        <v>87</v>
      </c>
      <c r="BY40" s="99">
        <f>SUMIF(BQ41:BU41,"壱岐市",BQ42:BU42)*AB39</f>
        <v>0</v>
      </c>
      <c r="BZ40" s="100"/>
      <c r="CA40" s="101"/>
      <c r="CB40" s="102"/>
      <c r="CC40" s="440">
        <f>COUNTA(G39:G44)</f>
        <v>0</v>
      </c>
      <c r="CD40" s="98" t="s">
        <v>84</v>
      </c>
      <c r="CE40" s="103" t="str">
        <f t="shared" si="23"/>
        <v>0</v>
      </c>
      <c r="CF40" s="104" t="str">
        <f t="shared" si="24"/>
        <v>0</v>
      </c>
      <c r="CG40" s="130">
        <f t="shared" si="25"/>
        <v>0</v>
      </c>
      <c r="CH40" s="131">
        <f t="shared" si="26"/>
        <v>0</v>
      </c>
      <c r="CI40" s="132">
        <f t="shared" ref="CI40:CI44" si="28">CG40+CH40</f>
        <v>0</v>
      </c>
      <c r="CJ40" s="108">
        <f>CJ39/2</f>
        <v>0</v>
      </c>
      <c r="CK40" s="107">
        <f>(COUNTA(G40))*AB39</f>
        <v>0</v>
      </c>
      <c r="CL40" s="115"/>
      <c r="CM40" s="98" t="s">
        <v>84</v>
      </c>
      <c r="CN40" s="103" t="str">
        <f t="shared" si="27"/>
        <v>0</v>
      </c>
      <c r="CO40" s="10"/>
      <c r="CP40" s="10"/>
      <c r="CQ40" s="9"/>
      <c r="CR40" s="9"/>
      <c r="CS40" s="9"/>
      <c r="CT40" s="7"/>
      <c r="CU40" s="14">
        <v>20</v>
      </c>
      <c r="CV40" s="94" t="s">
        <v>131</v>
      </c>
      <c r="CW40" s="94" t="s">
        <v>132</v>
      </c>
      <c r="CX40" s="14">
        <v>1400</v>
      </c>
      <c r="CY40" s="14">
        <v>700</v>
      </c>
      <c r="CZ40" s="14"/>
      <c r="DA40" s="14"/>
      <c r="DB40" s="14"/>
      <c r="DC40" s="14"/>
      <c r="DD40" s="14"/>
      <c r="DE40" s="7"/>
      <c r="DF40" s="7"/>
      <c r="DG40" s="7"/>
      <c r="DH40" s="7"/>
      <c r="DI40" s="7"/>
      <c r="DJ40" s="7"/>
      <c r="DK40" s="7"/>
      <c r="DL40" s="7"/>
      <c r="DM40" s="7"/>
      <c r="DN40" s="7"/>
    </row>
    <row r="41" spans="3:118" ht="15.75" customHeight="1" thickBot="1" x14ac:dyDescent="0.45">
      <c r="C41" s="361"/>
      <c r="D41" s="364"/>
      <c r="E41" s="432" t="s">
        <v>42</v>
      </c>
      <c r="F41" s="433"/>
      <c r="G41" s="95"/>
      <c r="H41" s="4"/>
      <c r="I41" s="457"/>
      <c r="J41" s="442" t="str">
        <f>IF(J39="","",VLOOKUP(J39,$CU:$CX,2,FALSE))</f>
        <v/>
      </c>
      <c r="K41" s="443"/>
      <c r="L41" s="444"/>
      <c r="M41" s="442" t="str">
        <f>IF(M39="","",VLOOKUP(M39,$CU:$CX,2,FALSE))</f>
        <v/>
      </c>
      <c r="N41" s="443"/>
      <c r="O41" s="444"/>
      <c r="P41" s="442" t="str">
        <f>IF(P39="","",VLOOKUP(P39,$CU:$CX,2,FALSE))</f>
        <v/>
      </c>
      <c r="Q41" s="443"/>
      <c r="R41" s="444"/>
      <c r="S41" s="442" t="str">
        <f>IF(S39="","",VLOOKUP(S39,$CU:$CX,2,FALSE))</f>
        <v/>
      </c>
      <c r="T41" s="443"/>
      <c r="U41" s="444"/>
      <c r="V41" s="442" t="str">
        <f>IF(V39="","",VLOOKUP(V39,$CU:$CX,2,FALSE))</f>
        <v/>
      </c>
      <c r="W41" s="443"/>
      <c r="X41" s="443"/>
      <c r="Y41" s="434" t="s">
        <v>120</v>
      </c>
      <c r="Z41" s="435">
        <f>+CA39</f>
        <v>0</v>
      </c>
      <c r="AA41" s="436"/>
      <c r="AB41" s="448"/>
      <c r="AC41" s="448"/>
      <c r="AD41" s="315"/>
      <c r="AE41" s="315"/>
      <c r="AF41" s="315"/>
      <c r="AG41" s="316"/>
      <c r="AH41" s="321"/>
      <c r="AI41" s="322"/>
      <c r="AJ41" s="267"/>
      <c r="AK41" s="268"/>
      <c r="AL41" s="271"/>
      <c r="AM41" s="272"/>
      <c r="AN41" s="239"/>
      <c r="AO41" s="240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P41" s="109" t="s">
        <v>43</v>
      </c>
      <c r="BQ41" s="110" t="e">
        <f>VLOOKUP(J42,$CZ:$DD,5,FALSE)</f>
        <v>#N/A</v>
      </c>
      <c r="BR41" s="110" t="e">
        <f>VLOOKUP(M42,$CZ:$DD,5,FALSE)</f>
        <v>#N/A</v>
      </c>
      <c r="BS41" s="110" t="e">
        <f>VLOOKUP(P42,$CZ:$DD,5,FALSE)</f>
        <v>#N/A</v>
      </c>
      <c r="BT41" s="110" t="e">
        <f>VLOOKUP(S42,$CZ:$DD,5,FALSE)</f>
        <v>#N/A</v>
      </c>
      <c r="BU41" s="110" t="e">
        <f>VLOOKUP(V42,$CZ:$DD,5,FALSE)</f>
        <v>#N/A</v>
      </c>
      <c r="BV41" s="11"/>
      <c r="BW41" s="97"/>
      <c r="BX41" s="98" t="s">
        <v>42</v>
      </c>
      <c r="BY41" s="99">
        <f>SUMIF(BQ41:BU41,"五島市",BQ42:BU42)*AB39</f>
        <v>0</v>
      </c>
      <c r="BZ41" s="100"/>
      <c r="CA41" s="64"/>
      <c r="CB41" s="102"/>
      <c r="CC41" s="441"/>
      <c r="CD41" s="98" t="s">
        <v>42</v>
      </c>
      <c r="CE41" s="103" t="str">
        <f t="shared" si="23"/>
        <v>0</v>
      </c>
      <c r="CF41" s="104" t="str">
        <f t="shared" si="24"/>
        <v>0</v>
      </c>
      <c r="CG41" s="130">
        <f t="shared" si="25"/>
        <v>0</v>
      </c>
      <c r="CH41" s="131">
        <f t="shared" si="26"/>
        <v>0</v>
      </c>
      <c r="CI41" s="132">
        <f t="shared" si="28"/>
        <v>0</v>
      </c>
      <c r="CJ41" s="111"/>
      <c r="CK41" s="107">
        <f>(COUNTA(G41))*AB39</f>
        <v>0</v>
      </c>
      <c r="CL41" s="115"/>
      <c r="CM41" s="98" t="s">
        <v>42</v>
      </c>
      <c r="CN41" s="103" t="str">
        <f t="shared" si="27"/>
        <v>0</v>
      </c>
      <c r="CO41" s="10"/>
      <c r="CP41" s="10"/>
      <c r="CQ41" s="9"/>
      <c r="CR41" s="9"/>
      <c r="CS41" s="9"/>
      <c r="CT41" s="7"/>
      <c r="CU41" s="14">
        <v>21</v>
      </c>
      <c r="CV41" s="94" t="s">
        <v>129</v>
      </c>
      <c r="CW41" s="94" t="s">
        <v>132</v>
      </c>
      <c r="CX41" s="14">
        <v>300</v>
      </c>
      <c r="CY41" s="14">
        <v>150</v>
      </c>
      <c r="CZ41" s="14"/>
      <c r="DA41" s="14"/>
      <c r="DB41" s="14"/>
      <c r="DC41" s="14"/>
      <c r="DD41" s="14"/>
      <c r="DE41" s="7"/>
      <c r="DF41" s="7"/>
      <c r="DG41" s="7"/>
      <c r="DH41" s="7"/>
      <c r="DI41" s="7"/>
      <c r="DJ41" s="7"/>
      <c r="DK41" s="7"/>
      <c r="DL41" s="7"/>
      <c r="DM41" s="7"/>
      <c r="DN41" s="7"/>
    </row>
    <row r="42" spans="3:118" ht="15.75" customHeight="1" x14ac:dyDescent="0.4">
      <c r="C42" s="361"/>
      <c r="D42" s="364"/>
      <c r="E42" s="432" t="s">
        <v>48</v>
      </c>
      <c r="F42" s="433"/>
      <c r="G42" s="95"/>
      <c r="H42" s="4"/>
      <c r="I42" s="458" t="s">
        <v>49</v>
      </c>
      <c r="J42" s="282"/>
      <c r="K42" s="359" t="str">
        <f>IF(J42="","",VLOOKUP(J42,$CZ:$DC,3,FALSE))</f>
        <v/>
      </c>
      <c r="L42" s="359"/>
      <c r="M42" s="282"/>
      <c r="N42" s="359" t="str">
        <f>IF(M42="","",VLOOKUP(M42,$CZ:$DC,3,FALSE))</f>
        <v/>
      </c>
      <c r="O42" s="359"/>
      <c r="P42" s="282"/>
      <c r="Q42" s="359" t="str">
        <f>IF(P42="","",VLOOKUP(P42,$CZ:$DC,3,FALSE))</f>
        <v/>
      </c>
      <c r="R42" s="359"/>
      <c r="S42" s="282"/>
      <c r="T42" s="359" t="str">
        <f>IF(S42="","",VLOOKUP(S42,$CZ:$DC,3,FALSE))</f>
        <v/>
      </c>
      <c r="U42" s="359"/>
      <c r="V42" s="282"/>
      <c r="W42" s="359" t="str">
        <f>IF(V42="","",VLOOKUP(V42,$CZ:$DC,3,FALSE))</f>
        <v/>
      </c>
      <c r="X42" s="359"/>
      <c r="Y42" s="434"/>
      <c r="Z42" s="435"/>
      <c r="AA42" s="436"/>
      <c r="AB42" s="448"/>
      <c r="AC42" s="448"/>
      <c r="AD42" s="315"/>
      <c r="AE42" s="315"/>
      <c r="AF42" s="315"/>
      <c r="AG42" s="316"/>
      <c r="AH42" s="321"/>
      <c r="AI42" s="322"/>
      <c r="AJ42" s="267"/>
      <c r="AK42" s="268"/>
      <c r="AL42" s="271"/>
      <c r="AM42" s="272"/>
      <c r="AN42" s="239"/>
      <c r="AO42" s="240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P42" s="109" t="s">
        <v>50</v>
      </c>
      <c r="BQ42" s="112" t="e">
        <f>VLOOKUP(J42,$CZ:$DD,4,FALSE)</f>
        <v>#N/A</v>
      </c>
      <c r="BR42" s="112" t="e">
        <f>VLOOKUP(M42,$CZ:$DD,4,FALSE)</f>
        <v>#N/A</v>
      </c>
      <c r="BS42" s="112" t="e">
        <f>VLOOKUP(P42,$CZ:$DD,4,FALSE)</f>
        <v>#N/A</v>
      </c>
      <c r="BT42" s="112" t="e">
        <f>VLOOKUP(S42,$CZ:$DD,4,FALSE)</f>
        <v>#N/A</v>
      </c>
      <c r="BU42" s="112" t="e">
        <f>VLOOKUP(V42,$CZ:$DD,4,FALSE)</f>
        <v>#N/A</v>
      </c>
      <c r="BV42" s="11"/>
      <c r="BW42" s="97"/>
      <c r="BX42" s="98" t="s">
        <v>48</v>
      </c>
      <c r="BY42" s="99">
        <f>SUMIF(BQ41:BU41,"新上五島町",BQ42:BU42)*AB39</f>
        <v>0</v>
      </c>
      <c r="BZ42" s="100"/>
      <c r="CA42" s="113"/>
      <c r="CB42" s="102"/>
      <c r="CC42" s="43"/>
      <c r="CD42" s="98" t="s">
        <v>48</v>
      </c>
      <c r="CE42" s="103" t="str">
        <f t="shared" si="23"/>
        <v>0</v>
      </c>
      <c r="CF42" s="104" t="str">
        <f t="shared" si="24"/>
        <v>0</v>
      </c>
      <c r="CG42" s="130">
        <f t="shared" si="25"/>
        <v>0</v>
      </c>
      <c r="CH42" s="131">
        <f t="shared" si="26"/>
        <v>0</v>
      </c>
      <c r="CI42" s="132">
        <f t="shared" si="28"/>
        <v>0</v>
      </c>
      <c r="CJ42" s="111"/>
      <c r="CK42" s="107">
        <f>(COUNTA(G42))*AB39</f>
        <v>0</v>
      </c>
      <c r="CL42" s="115"/>
      <c r="CM42" s="98" t="s">
        <v>48</v>
      </c>
      <c r="CN42" s="103" t="str">
        <f t="shared" si="27"/>
        <v>0</v>
      </c>
      <c r="CO42" s="10"/>
      <c r="CP42" s="10"/>
      <c r="CQ42" s="9"/>
      <c r="CR42" s="9"/>
      <c r="CS42" s="9"/>
      <c r="CT42" s="7"/>
      <c r="CU42" s="14">
        <v>22</v>
      </c>
      <c r="CV42" s="94" t="s">
        <v>134</v>
      </c>
      <c r="CW42" s="94" t="s">
        <v>132</v>
      </c>
      <c r="CX42" s="14">
        <v>2600</v>
      </c>
      <c r="CY42" s="14">
        <v>1300</v>
      </c>
      <c r="CZ42" s="14"/>
      <c r="DA42" s="14"/>
      <c r="DB42" s="14"/>
      <c r="DC42" s="14"/>
      <c r="DD42" s="14"/>
      <c r="DE42" s="7"/>
      <c r="DF42" s="7"/>
      <c r="DG42" s="7"/>
      <c r="DH42" s="7"/>
      <c r="DI42" s="7"/>
      <c r="DJ42" s="7"/>
      <c r="DK42" s="7"/>
      <c r="DL42" s="7"/>
      <c r="DM42" s="7"/>
      <c r="DN42" s="7"/>
    </row>
    <row r="43" spans="3:118" ht="15.75" customHeight="1" thickBot="1" x14ac:dyDescent="0.45">
      <c r="C43" s="361"/>
      <c r="D43" s="364"/>
      <c r="E43" s="432" t="s">
        <v>54</v>
      </c>
      <c r="F43" s="433"/>
      <c r="G43" s="95"/>
      <c r="H43" s="4"/>
      <c r="I43" s="459"/>
      <c r="J43" s="283"/>
      <c r="K43" s="279" t="str">
        <f>IF(J42="","",VLOOKUP(J42,$CZ:$DC,4,FALSE))</f>
        <v/>
      </c>
      <c r="L43" s="280"/>
      <c r="M43" s="283"/>
      <c r="N43" s="279" t="str">
        <f>IF(M42="","",VLOOKUP(M42,$CZ:$DC,4,FALSE))</f>
        <v/>
      </c>
      <c r="O43" s="280"/>
      <c r="P43" s="283"/>
      <c r="Q43" s="279" t="str">
        <f>IF(P42="","",VLOOKUP(P42,$CZ:$DC,4,FALSE))</f>
        <v/>
      </c>
      <c r="R43" s="280"/>
      <c r="S43" s="283"/>
      <c r="T43" s="279" t="str">
        <f>IF(S42="","",VLOOKUP(S42,$CZ:$DC,4,FALSE))</f>
        <v/>
      </c>
      <c r="U43" s="280"/>
      <c r="V43" s="283"/>
      <c r="W43" s="279" t="str">
        <f>IF(V42="","",VLOOKUP(V42,$CZ:$DC,4,FALSE))</f>
        <v/>
      </c>
      <c r="X43" s="281"/>
      <c r="Y43" s="417" t="s">
        <v>55</v>
      </c>
      <c r="Z43" s="419">
        <f>SUM(Z39:AA42)</f>
        <v>0</v>
      </c>
      <c r="AA43" s="420"/>
      <c r="AB43" s="448"/>
      <c r="AC43" s="448"/>
      <c r="AD43" s="315"/>
      <c r="AE43" s="315"/>
      <c r="AF43" s="315"/>
      <c r="AG43" s="316"/>
      <c r="AH43" s="321"/>
      <c r="AI43" s="322"/>
      <c r="AJ43" s="267"/>
      <c r="AK43" s="268"/>
      <c r="AL43" s="271"/>
      <c r="AM43" s="272"/>
      <c r="AN43" s="239"/>
      <c r="AO43" s="240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P43" s="109" t="s">
        <v>56</v>
      </c>
      <c r="BQ43" s="112" t="e">
        <f>BQ42/2</f>
        <v>#N/A</v>
      </c>
      <c r="BR43" s="112" t="e">
        <f>BR42/2</f>
        <v>#N/A</v>
      </c>
      <c r="BS43" s="112" t="e">
        <f>BS42/2</f>
        <v>#N/A</v>
      </c>
      <c r="BT43" s="112" t="e">
        <f>BT42/2</f>
        <v>#N/A</v>
      </c>
      <c r="BU43" s="112" t="e">
        <f>BU42/2</f>
        <v>#N/A</v>
      </c>
      <c r="BV43" s="11"/>
      <c r="BW43" s="97"/>
      <c r="BX43" s="98" t="s">
        <v>54</v>
      </c>
      <c r="BY43" s="99">
        <f>SUMIF(BQ41:BU41,"小値賀町",BQ42:BU42)*AB39</f>
        <v>0</v>
      </c>
      <c r="BZ43" s="100"/>
      <c r="CA43" s="113"/>
      <c r="CB43" s="102"/>
      <c r="CC43" s="58"/>
      <c r="CD43" s="98" t="s">
        <v>54</v>
      </c>
      <c r="CE43" s="103" t="str">
        <f t="shared" si="23"/>
        <v>0</v>
      </c>
      <c r="CF43" s="104" t="str">
        <f t="shared" si="24"/>
        <v>0</v>
      </c>
      <c r="CG43" s="130">
        <f t="shared" si="25"/>
        <v>0</v>
      </c>
      <c r="CH43" s="131">
        <f t="shared" si="26"/>
        <v>0</v>
      </c>
      <c r="CI43" s="132">
        <f t="shared" si="28"/>
        <v>0</v>
      </c>
      <c r="CJ43" s="111"/>
      <c r="CK43" s="107">
        <f>(COUNTA(G43))*AB39</f>
        <v>0</v>
      </c>
      <c r="CL43" s="115"/>
      <c r="CM43" s="98" t="s">
        <v>54</v>
      </c>
      <c r="CN43" s="103" t="str">
        <f t="shared" si="27"/>
        <v>0</v>
      </c>
      <c r="CO43" s="10"/>
      <c r="CP43" s="10"/>
      <c r="CQ43" s="9"/>
      <c r="CR43" s="9"/>
      <c r="CS43" s="9"/>
      <c r="CT43" s="7"/>
      <c r="CU43" s="14">
        <v>23</v>
      </c>
      <c r="CV43" s="94" t="s">
        <v>135</v>
      </c>
      <c r="CW43" s="94" t="s">
        <v>118</v>
      </c>
      <c r="CX43" s="14">
        <v>1100</v>
      </c>
      <c r="CY43" s="14">
        <v>550</v>
      </c>
      <c r="CZ43" s="14"/>
      <c r="DA43" s="14"/>
      <c r="DB43" s="14"/>
      <c r="DC43" s="14"/>
      <c r="DD43" s="14"/>
      <c r="DE43" s="7"/>
      <c r="DF43" s="7"/>
      <c r="DG43" s="7"/>
      <c r="DH43" s="7"/>
      <c r="DI43" s="7"/>
      <c r="DJ43" s="7"/>
      <c r="DK43" s="7"/>
      <c r="DL43" s="7"/>
      <c r="DM43" s="7"/>
      <c r="DN43" s="7"/>
    </row>
    <row r="44" spans="3:118" ht="15.75" customHeight="1" thickBot="1" x14ac:dyDescent="0.45">
      <c r="C44" s="362"/>
      <c r="D44" s="470"/>
      <c r="E44" s="423" t="s">
        <v>60</v>
      </c>
      <c r="F44" s="424"/>
      <c r="G44" s="129"/>
      <c r="H44" s="5"/>
      <c r="I44" s="459"/>
      <c r="J44" s="460" t="str">
        <f>IF(J42="","",VLOOKUP(J42,$CZ:$DC,2,FALSE))</f>
        <v/>
      </c>
      <c r="K44" s="461"/>
      <c r="L44" s="462"/>
      <c r="M44" s="460" t="str">
        <f>IF(M42="","",VLOOKUP(M42,$CZ:$DC,2,FALSE))</f>
        <v/>
      </c>
      <c r="N44" s="461"/>
      <c r="O44" s="462"/>
      <c r="P44" s="460" t="str">
        <f>IF(P42="","",VLOOKUP(P42,$CZ:$DC,2,FALSE))</f>
        <v/>
      </c>
      <c r="Q44" s="461"/>
      <c r="R44" s="462"/>
      <c r="S44" s="460" t="str">
        <f>IF(S42="","",VLOOKUP(S42,$CZ:$DC,2,FALSE))</f>
        <v/>
      </c>
      <c r="T44" s="461"/>
      <c r="U44" s="462"/>
      <c r="V44" s="460" t="str">
        <f>IF(V42="","",VLOOKUP(V42,$CZ:$DC,2,FALSE))</f>
        <v/>
      </c>
      <c r="W44" s="461"/>
      <c r="X44" s="461"/>
      <c r="Y44" s="418"/>
      <c r="Z44" s="421"/>
      <c r="AA44" s="422"/>
      <c r="AB44" s="449"/>
      <c r="AC44" s="449"/>
      <c r="AD44" s="317"/>
      <c r="AE44" s="317"/>
      <c r="AF44" s="317"/>
      <c r="AG44" s="318"/>
      <c r="AH44" s="321"/>
      <c r="AI44" s="322"/>
      <c r="AJ44" s="269"/>
      <c r="AK44" s="270"/>
      <c r="AL44" s="273"/>
      <c r="AM44" s="274"/>
      <c r="AN44" s="241"/>
      <c r="AO44" s="242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P44" s="10"/>
      <c r="BQ44" s="11"/>
      <c r="BR44" s="11"/>
      <c r="BS44" s="11"/>
      <c r="BT44" s="11"/>
      <c r="BU44" s="11"/>
      <c r="BV44" s="11"/>
      <c r="BW44" s="118"/>
      <c r="BX44" s="119" t="s">
        <v>60</v>
      </c>
      <c r="BY44" s="120">
        <f>SUMIF(BQ41:BU41,"宇久町",BQ42:BU42)*AB39</f>
        <v>0</v>
      </c>
      <c r="BZ44" s="121"/>
      <c r="CA44" s="64"/>
      <c r="CB44" s="102"/>
      <c r="CC44" s="73"/>
      <c r="CD44" s="119" t="s">
        <v>60</v>
      </c>
      <c r="CE44" s="123" t="str">
        <f t="shared" si="23"/>
        <v>0</v>
      </c>
      <c r="CF44" s="124" t="str">
        <f t="shared" si="24"/>
        <v>0</v>
      </c>
      <c r="CG44" s="133">
        <f t="shared" si="25"/>
        <v>0</v>
      </c>
      <c r="CH44" s="134">
        <f t="shared" si="26"/>
        <v>0</v>
      </c>
      <c r="CI44" s="135">
        <f t="shared" si="28"/>
        <v>0</v>
      </c>
      <c r="CJ44" s="111"/>
      <c r="CK44" s="127">
        <f>(COUNTA(G44))*AB39</f>
        <v>0</v>
      </c>
      <c r="CL44" s="115"/>
      <c r="CM44" s="119" t="s">
        <v>60</v>
      </c>
      <c r="CN44" s="123" t="str">
        <f t="shared" si="27"/>
        <v>0</v>
      </c>
      <c r="CO44" s="10"/>
      <c r="CP44" s="10"/>
      <c r="CQ44" s="9"/>
      <c r="CR44" s="9"/>
      <c r="CS44" s="9"/>
      <c r="CT44" s="7"/>
      <c r="CU44" s="14">
        <v>24</v>
      </c>
      <c r="CV44" s="94" t="s">
        <v>136</v>
      </c>
      <c r="CW44" s="94" t="s">
        <v>118</v>
      </c>
      <c r="CX44" s="14">
        <v>900</v>
      </c>
      <c r="CY44" s="14">
        <v>450</v>
      </c>
      <c r="CZ44" s="14"/>
      <c r="DA44" s="14"/>
      <c r="DB44" s="14"/>
      <c r="DC44" s="136"/>
      <c r="DD44" s="136"/>
      <c r="DE44" s="7"/>
      <c r="DF44" s="7"/>
      <c r="DG44" s="7"/>
      <c r="DH44" s="7"/>
      <c r="DI44" s="7"/>
      <c r="DJ44" s="7"/>
      <c r="DK44" s="7"/>
      <c r="DL44" s="7"/>
      <c r="DM44" s="7"/>
      <c r="DN44" s="7"/>
    </row>
    <row r="45" spans="3:118" ht="15.75" customHeight="1" x14ac:dyDescent="0.4">
      <c r="C45" s="360" t="s">
        <v>74</v>
      </c>
      <c r="D45" s="363">
        <v>5</v>
      </c>
      <c r="E45" s="453" t="s">
        <v>84</v>
      </c>
      <c r="F45" s="454"/>
      <c r="G45" s="81"/>
      <c r="H45" s="3"/>
      <c r="I45" s="455" t="s">
        <v>36</v>
      </c>
      <c r="J45" s="284"/>
      <c r="K45" s="450" t="str">
        <f>IF(J45="","",VLOOKUP(J45,$CU:$CX,3,FALSE))</f>
        <v/>
      </c>
      <c r="L45" s="450"/>
      <c r="M45" s="284"/>
      <c r="N45" s="450" t="str">
        <f>IF(M45="","",VLOOKUP(M45,$CU:$CX,3,FALSE))</f>
        <v/>
      </c>
      <c r="O45" s="450"/>
      <c r="P45" s="284"/>
      <c r="Q45" s="450" t="str">
        <f>IF(P45="","",VLOOKUP(P45,$CU:$CX,3,FALSE))</f>
        <v/>
      </c>
      <c r="R45" s="450"/>
      <c r="S45" s="284"/>
      <c r="T45" s="450" t="str">
        <f>IF(S45="","",VLOOKUP(S45,$CU:$CX,3,FALSE))</f>
        <v/>
      </c>
      <c r="U45" s="450"/>
      <c r="V45" s="284"/>
      <c r="W45" s="450" t="str">
        <f>IF(V45="","",VLOOKUP(V45,$CU:$CX,3,FALSE))</f>
        <v/>
      </c>
      <c r="X45" s="450"/>
      <c r="Y45" s="451" t="s">
        <v>114</v>
      </c>
      <c r="Z45" s="445">
        <f>CJ45</f>
        <v>0</v>
      </c>
      <c r="AA45" s="446"/>
      <c r="AB45" s="447"/>
      <c r="AC45" s="447"/>
      <c r="AD45" s="313">
        <f>('教育 　記入例'!Z45+'教育 　記入例'!Z47)*'教育 　記入例'!AB45</f>
        <v>0</v>
      </c>
      <c r="AE45" s="313"/>
      <c r="AF45" s="313">
        <f>SUM('教育 　記入例'!H45:H50)*'教育 　記入例'!AB45</f>
        <v>0</v>
      </c>
      <c r="AG45" s="314"/>
      <c r="AH45" s="325"/>
      <c r="AI45" s="326"/>
      <c r="AJ45" s="267" t="s">
        <v>288</v>
      </c>
      <c r="AK45" s="268"/>
      <c r="AL45" s="275"/>
      <c r="AM45" s="276"/>
      <c r="AN45" s="277"/>
      <c r="AO45" s="278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P45" s="10"/>
      <c r="BQ45" s="11"/>
      <c r="BR45" s="11"/>
      <c r="BS45" s="11"/>
      <c r="BT45" s="11"/>
      <c r="BU45" s="11"/>
      <c r="BV45" s="11"/>
      <c r="BW45" s="83">
        <v>5</v>
      </c>
      <c r="BX45" s="84" t="s">
        <v>115</v>
      </c>
      <c r="BY45" s="85">
        <f>SUMIF(BQ47:BU47,"対馬市",BQ48:BU48)*AB45</f>
        <v>0</v>
      </c>
      <c r="BZ45" s="86"/>
      <c r="CA45" s="87">
        <f>SUM(K49:X49)</f>
        <v>0</v>
      </c>
      <c r="CB45" s="102"/>
      <c r="CC45" s="43" t="s">
        <v>6</v>
      </c>
      <c r="CD45" s="84" t="s">
        <v>87</v>
      </c>
      <c r="CE45" s="89" t="str">
        <f t="shared" ref="CE45:CE50" si="29">IF(G45="","0",$CJ$45/$CC$46)</f>
        <v>0</v>
      </c>
      <c r="CF45" s="90" t="str">
        <f t="shared" ref="CF45:CF50" si="30">IF(G45="","0",$CJ$46/$CC$46)</f>
        <v>0</v>
      </c>
      <c r="CG45" s="91">
        <f t="shared" ref="CG45:CG50" si="31">CE45*$AB$45</f>
        <v>0</v>
      </c>
      <c r="CH45" s="92">
        <f t="shared" ref="CH45:CH50" si="32">CF45*$AB$47</f>
        <v>0</v>
      </c>
      <c r="CI45" s="93">
        <f>CG45+CH45</f>
        <v>0</v>
      </c>
      <c r="CJ45" s="87">
        <f>SUM(K46:X46)</f>
        <v>0</v>
      </c>
      <c r="CK45" s="138">
        <f>(COUNTA(G45))*AB45</f>
        <v>0</v>
      </c>
      <c r="CL45" s="115"/>
      <c r="CM45" s="84" t="s">
        <v>87</v>
      </c>
      <c r="CN45" s="89" t="str">
        <f t="shared" ref="CN45:CN50" si="33">IF((H45)="","0",($AB$45+$AB$47)*H45*1000)</f>
        <v>0</v>
      </c>
      <c r="CO45" s="10"/>
      <c r="CP45" s="10"/>
      <c r="CQ45" s="9"/>
      <c r="CR45" s="9"/>
      <c r="CS45" s="9"/>
      <c r="CT45" s="7"/>
      <c r="CU45" s="14">
        <v>25</v>
      </c>
      <c r="CV45" s="94" t="s">
        <v>137</v>
      </c>
      <c r="CW45" s="94" t="s">
        <v>118</v>
      </c>
      <c r="CX45" s="14">
        <v>800</v>
      </c>
      <c r="CY45" s="14">
        <v>450</v>
      </c>
      <c r="CZ45" s="14"/>
      <c r="DA45" s="14"/>
      <c r="DB45" s="14"/>
      <c r="DC45" s="136"/>
      <c r="DD45" s="136"/>
      <c r="DE45" s="7"/>
      <c r="DF45" s="7"/>
      <c r="DG45" s="7"/>
      <c r="DH45" s="7"/>
      <c r="DI45" s="7"/>
      <c r="DJ45" s="7"/>
      <c r="DK45" s="7"/>
      <c r="DL45" s="7"/>
      <c r="DM45" s="7"/>
      <c r="DN45" s="7"/>
    </row>
    <row r="46" spans="3:118" ht="15.75" customHeight="1" thickBot="1" x14ac:dyDescent="0.45">
      <c r="C46" s="361"/>
      <c r="D46" s="364"/>
      <c r="E46" s="432" t="s">
        <v>87</v>
      </c>
      <c r="F46" s="433"/>
      <c r="G46" s="95"/>
      <c r="H46" s="4"/>
      <c r="I46" s="456"/>
      <c r="J46" s="285"/>
      <c r="K46" s="279" t="str">
        <f>IF($AA$5="小学校",IF(J45="","",VLOOKUP(J45,$CU:$CY,5,FALSE)),IF($AA$5="","",IFERROR(VLOOKUP(J45,$CU:$CY,4,FALSE),"")))</f>
        <v/>
      </c>
      <c r="L46" s="280"/>
      <c r="M46" s="285"/>
      <c r="N46" s="279" t="str">
        <f>IF($AA$5="小学校",IF(M45="","",VLOOKUP(M45,$CU:$CY,5,FALSE)),IF($AA$5="","",IFERROR(VLOOKUP(M45,$CU:$CY,4,FALSE),"")))</f>
        <v/>
      </c>
      <c r="O46" s="280"/>
      <c r="P46" s="285"/>
      <c r="Q46" s="279" t="str">
        <f>IF($AA$5="小学校",IF(P45="","",VLOOKUP(P45,$CU:$CY,5,FALSE)),IF($AA$5="","",IFERROR(VLOOKUP(P45,$CU:$CY,4,FALSE),"")))</f>
        <v/>
      </c>
      <c r="R46" s="280"/>
      <c r="S46" s="285"/>
      <c r="T46" s="279" t="str">
        <f>IF($AA$5="小学校",IF(S45="","",VLOOKUP(S45,$CU:$CY,5,FALSE)),IF($AA$5="","",IFERROR(VLOOKUP(S45,$CU:$CY,4,FALSE),"")))</f>
        <v/>
      </c>
      <c r="U46" s="280"/>
      <c r="V46" s="285"/>
      <c r="W46" s="279" t="str">
        <f>IF($AA$5="小学校",IF(V45="","",VLOOKUP(V45,$CU:$CY,5,FALSE)),IF($AA$5="","",IFERROR(VLOOKUP(V45,$CU:$CY,4,FALSE),"")))</f>
        <v/>
      </c>
      <c r="X46" s="281"/>
      <c r="Y46" s="452"/>
      <c r="Z46" s="435"/>
      <c r="AA46" s="436"/>
      <c r="AB46" s="448"/>
      <c r="AC46" s="448"/>
      <c r="AD46" s="315"/>
      <c r="AE46" s="315"/>
      <c r="AF46" s="315"/>
      <c r="AG46" s="316"/>
      <c r="AH46" s="319"/>
      <c r="AI46" s="320"/>
      <c r="AJ46" s="267"/>
      <c r="AK46" s="268"/>
      <c r="AL46" s="271"/>
      <c r="AM46" s="272"/>
      <c r="AN46" s="239"/>
      <c r="AO46" s="240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P46" s="10"/>
      <c r="BQ46" s="11"/>
      <c r="BR46" s="11"/>
      <c r="BS46" s="11"/>
      <c r="BT46" s="11"/>
      <c r="BU46" s="11"/>
      <c r="BV46" s="11"/>
      <c r="BW46" s="97"/>
      <c r="BX46" s="98" t="s">
        <v>87</v>
      </c>
      <c r="BY46" s="99">
        <f>SUMIF(BQ47:BU47,"壱岐市",BQ48:BU48)*AB45</f>
        <v>0</v>
      </c>
      <c r="BZ46" s="100"/>
      <c r="CA46" s="101"/>
      <c r="CB46" s="102"/>
      <c r="CC46" s="440">
        <f>COUNTA(G45:G50)</f>
        <v>0</v>
      </c>
      <c r="CD46" s="98" t="s">
        <v>84</v>
      </c>
      <c r="CE46" s="103" t="str">
        <f t="shared" si="29"/>
        <v>0</v>
      </c>
      <c r="CF46" s="104" t="str">
        <f t="shared" si="30"/>
        <v>0</v>
      </c>
      <c r="CG46" s="105">
        <f t="shared" si="31"/>
        <v>0</v>
      </c>
      <c r="CH46" s="106">
        <f t="shared" si="32"/>
        <v>0</v>
      </c>
      <c r="CI46" s="107">
        <f t="shared" ref="CI46:CI50" si="34">CG46+CH46</f>
        <v>0</v>
      </c>
      <c r="CJ46" s="108">
        <f>CJ45/2</f>
        <v>0</v>
      </c>
      <c r="CK46" s="107">
        <f>(COUNTA(G46))*AB45</f>
        <v>0</v>
      </c>
      <c r="CL46" s="115"/>
      <c r="CM46" s="98" t="s">
        <v>84</v>
      </c>
      <c r="CN46" s="103" t="str">
        <f t="shared" si="33"/>
        <v>0</v>
      </c>
      <c r="CO46" s="10"/>
      <c r="CP46" s="10"/>
      <c r="CQ46" s="9"/>
      <c r="CR46" s="9"/>
      <c r="CS46" s="9"/>
      <c r="CT46" s="7"/>
      <c r="CU46" s="14">
        <v>26</v>
      </c>
      <c r="CV46" s="94" t="s">
        <v>138</v>
      </c>
      <c r="CW46" s="94" t="s">
        <v>118</v>
      </c>
      <c r="CX46" s="14">
        <v>400</v>
      </c>
      <c r="CY46" s="14">
        <v>200</v>
      </c>
      <c r="CZ46" s="14"/>
      <c r="DA46" s="14"/>
      <c r="DB46" s="14"/>
      <c r="DC46" s="14"/>
      <c r="DD46" s="14"/>
      <c r="DE46" s="7"/>
      <c r="DF46" s="7"/>
      <c r="DG46" s="7"/>
      <c r="DH46" s="7"/>
      <c r="DI46" s="7"/>
      <c r="DJ46" s="7"/>
      <c r="DK46" s="7"/>
      <c r="DL46" s="7"/>
      <c r="DM46" s="7"/>
      <c r="DN46" s="7"/>
    </row>
    <row r="47" spans="3:118" ht="15.75" customHeight="1" thickBot="1" x14ac:dyDescent="0.45">
      <c r="C47" s="361"/>
      <c r="D47" s="364"/>
      <c r="E47" s="432" t="s">
        <v>42</v>
      </c>
      <c r="F47" s="433"/>
      <c r="G47" s="95"/>
      <c r="H47" s="4"/>
      <c r="I47" s="457"/>
      <c r="J47" s="442" t="str">
        <f>IF(J45="","",VLOOKUP(J45,$CU:$CX,2,FALSE))</f>
        <v/>
      </c>
      <c r="K47" s="443"/>
      <c r="L47" s="444"/>
      <c r="M47" s="442" t="str">
        <f>IF(M45="","",VLOOKUP(M45,$CU:$CX,2,FALSE))</f>
        <v/>
      </c>
      <c r="N47" s="443"/>
      <c r="O47" s="444"/>
      <c r="P47" s="442" t="str">
        <f>IF(P45="","",VLOOKUP(P45,$CU:$CX,2,FALSE))</f>
        <v/>
      </c>
      <c r="Q47" s="443"/>
      <c r="R47" s="444"/>
      <c r="S47" s="442" t="str">
        <f>IF(S45="","",VLOOKUP(S45,$CU:$CX,2,FALSE))</f>
        <v/>
      </c>
      <c r="T47" s="443"/>
      <c r="U47" s="444"/>
      <c r="V47" s="442" t="str">
        <f>IF(V45="","",VLOOKUP(V45,$CU:$CX,2,FALSE))</f>
        <v/>
      </c>
      <c r="W47" s="443"/>
      <c r="X47" s="443"/>
      <c r="Y47" s="434" t="s">
        <v>120</v>
      </c>
      <c r="Z47" s="435">
        <f>+CA45</f>
        <v>0</v>
      </c>
      <c r="AA47" s="436"/>
      <c r="AB47" s="448"/>
      <c r="AC47" s="448"/>
      <c r="AD47" s="315"/>
      <c r="AE47" s="315"/>
      <c r="AF47" s="315"/>
      <c r="AG47" s="316"/>
      <c r="AH47" s="321"/>
      <c r="AI47" s="322"/>
      <c r="AJ47" s="267"/>
      <c r="AK47" s="268"/>
      <c r="AL47" s="271"/>
      <c r="AM47" s="272"/>
      <c r="AN47" s="239"/>
      <c r="AO47" s="240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P47" s="109" t="s">
        <v>43</v>
      </c>
      <c r="BQ47" s="110" t="e">
        <f>VLOOKUP(J48,$CZ:$DD,5,FALSE)</f>
        <v>#N/A</v>
      </c>
      <c r="BR47" s="110" t="e">
        <f>VLOOKUP(M48,$CZ:$DD,5,FALSE)</f>
        <v>#N/A</v>
      </c>
      <c r="BS47" s="110" t="e">
        <f>VLOOKUP(P48,$CZ:$DD,5,FALSE)</f>
        <v>#N/A</v>
      </c>
      <c r="BT47" s="110" t="e">
        <f>VLOOKUP(S48,$CZ:$DD,5,FALSE)</f>
        <v>#N/A</v>
      </c>
      <c r="BU47" s="110" t="e">
        <f>VLOOKUP(V48,$CZ:$DD,5,FALSE)</f>
        <v>#N/A</v>
      </c>
      <c r="BV47" s="11"/>
      <c r="BW47" s="97"/>
      <c r="BX47" s="98" t="s">
        <v>42</v>
      </c>
      <c r="BY47" s="99">
        <f>SUMIF(BQ47:BU47,"五島市",BQ48:BU48)*AB45</f>
        <v>0</v>
      </c>
      <c r="BZ47" s="100"/>
      <c r="CA47" s="64"/>
      <c r="CB47" s="102"/>
      <c r="CC47" s="441"/>
      <c r="CD47" s="98" t="s">
        <v>42</v>
      </c>
      <c r="CE47" s="103" t="str">
        <f t="shared" si="29"/>
        <v>0</v>
      </c>
      <c r="CF47" s="104" t="str">
        <f t="shared" si="30"/>
        <v>0</v>
      </c>
      <c r="CG47" s="105">
        <f t="shared" si="31"/>
        <v>0</v>
      </c>
      <c r="CH47" s="106">
        <f t="shared" si="32"/>
        <v>0</v>
      </c>
      <c r="CI47" s="107">
        <f t="shared" si="34"/>
        <v>0</v>
      </c>
      <c r="CJ47" s="111"/>
      <c r="CK47" s="107">
        <f>(COUNTA(G47))*AB45</f>
        <v>0</v>
      </c>
      <c r="CL47" s="115"/>
      <c r="CM47" s="98" t="s">
        <v>42</v>
      </c>
      <c r="CN47" s="103" t="str">
        <f t="shared" si="33"/>
        <v>0</v>
      </c>
      <c r="CO47" s="10"/>
      <c r="CP47" s="10"/>
      <c r="CQ47" s="9"/>
      <c r="CR47" s="9"/>
      <c r="CS47" s="9"/>
      <c r="CT47" s="7"/>
      <c r="CU47" s="14">
        <v>27</v>
      </c>
      <c r="CV47" s="94" t="s">
        <v>139</v>
      </c>
      <c r="CW47" s="94" t="s">
        <v>118</v>
      </c>
      <c r="CX47" s="14">
        <v>200</v>
      </c>
      <c r="CY47" s="14">
        <v>150</v>
      </c>
      <c r="CZ47" s="14"/>
      <c r="DA47" s="14"/>
      <c r="DB47" s="14"/>
      <c r="DC47" s="14"/>
      <c r="DD47" s="14"/>
      <c r="DE47" s="7"/>
      <c r="DF47" s="7"/>
      <c r="DG47" s="7"/>
      <c r="DH47" s="7"/>
      <c r="DI47" s="7"/>
      <c r="DJ47" s="7"/>
      <c r="DK47" s="7"/>
      <c r="DL47" s="7"/>
      <c r="DM47" s="7"/>
      <c r="DN47" s="7"/>
    </row>
    <row r="48" spans="3:118" ht="15.75" customHeight="1" x14ac:dyDescent="0.4">
      <c r="C48" s="361"/>
      <c r="D48" s="364"/>
      <c r="E48" s="432" t="s">
        <v>48</v>
      </c>
      <c r="F48" s="433"/>
      <c r="G48" s="95"/>
      <c r="H48" s="4"/>
      <c r="I48" s="437" t="s">
        <v>49</v>
      </c>
      <c r="J48" s="282"/>
      <c r="K48" s="359" t="str">
        <f>IF(J48="","",VLOOKUP(J48,$CZ:$DC,3,FALSE))</f>
        <v/>
      </c>
      <c r="L48" s="359"/>
      <c r="M48" s="282"/>
      <c r="N48" s="359" t="str">
        <f>IF(M48="","",VLOOKUP(M48,$CZ:$DC,3,FALSE))</f>
        <v/>
      </c>
      <c r="O48" s="359"/>
      <c r="P48" s="282"/>
      <c r="Q48" s="359" t="str">
        <f>IF(P48="","",VLOOKUP(P48,$CZ:$DC,3,FALSE))</f>
        <v/>
      </c>
      <c r="R48" s="359"/>
      <c r="S48" s="282"/>
      <c r="T48" s="359" t="str">
        <f>IF(S48="","",VLOOKUP(S48,$CZ:$DC,3,FALSE))</f>
        <v/>
      </c>
      <c r="U48" s="359"/>
      <c r="V48" s="282"/>
      <c r="W48" s="359" t="str">
        <f>IF(V48="","",VLOOKUP(V48,$CZ:$DC,3,FALSE))</f>
        <v/>
      </c>
      <c r="X48" s="359"/>
      <c r="Y48" s="434"/>
      <c r="Z48" s="435"/>
      <c r="AA48" s="436"/>
      <c r="AB48" s="448"/>
      <c r="AC48" s="448"/>
      <c r="AD48" s="315"/>
      <c r="AE48" s="315"/>
      <c r="AF48" s="315"/>
      <c r="AG48" s="316"/>
      <c r="AH48" s="321"/>
      <c r="AI48" s="322"/>
      <c r="AJ48" s="267"/>
      <c r="AK48" s="268"/>
      <c r="AL48" s="271"/>
      <c r="AM48" s="272"/>
      <c r="AN48" s="239"/>
      <c r="AO48" s="240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P48" s="109" t="s">
        <v>50</v>
      </c>
      <c r="BQ48" s="112" t="e">
        <f>VLOOKUP(J48,$CZ:$DD,4,FALSE)</f>
        <v>#N/A</v>
      </c>
      <c r="BR48" s="112" t="e">
        <f>VLOOKUP(M48,$CZ:$DD,4,FALSE)</f>
        <v>#N/A</v>
      </c>
      <c r="BS48" s="112" t="e">
        <f>VLOOKUP(P48,$CZ:$DD,4,FALSE)</f>
        <v>#N/A</v>
      </c>
      <c r="BT48" s="112" t="e">
        <f>VLOOKUP(S48,$CZ:$DD,4,FALSE)</f>
        <v>#N/A</v>
      </c>
      <c r="BU48" s="112" t="e">
        <f>VLOOKUP(V48,$CZ:$DD,4,FALSE)</f>
        <v>#N/A</v>
      </c>
      <c r="BV48" s="11"/>
      <c r="BW48" s="97"/>
      <c r="BX48" s="98" t="s">
        <v>48</v>
      </c>
      <c r="BY48" s="99">
        <f>SUMIF(BQ47:BU47,"新上五島町",BQ48:BU48)*AB45</f>
        <v>0</v>
      </c>
      <c r="BZ48" s="100"/>
      <c r="CA48" s="113"/>
      <c r="CB48" s="102"/>
      <c r="CC48" s="128"/>
      <c r="CD48" s="98" t="s">
        <v>48</v>
      </c>
      <c r="CE48" s="103" t="str">
        <f t="shared" si="29"/>
        <v>0</v>
      </c>
      <c r="CF48" s="104" t="str">
        <f t="shared" si="30"/>
        <v>0</v>
      </c>
      <c r="CG48" s="105">
        <f t="shared" si="31"/>
        <v>0</v>
      </c>
      <c r="CH48" s="106">
        <f t="shared" si="32"/>
        <v>0</v>
      </c>
      <c r="CI48" s="107">
        <f t="shared" si="34"/>
        <v>0</v>
      </c>
      <c r="CJ48" s="111"/>
      <c r="CK48" s="107">
        <f>(COUNTA(G48))*AB45</f>
        <v>0</v>
      </c>
      <c r="CL48" s="115"/>
      <c r="CM48" s="98" t="s">
        <v>48</v>
      </c>
      <c r="CN48" s="103" t="str">
        <f t="shared" si="33"/>
        <v>0</v>
      </c>
      <c r="CO48" s="10"/>
      <c r="CP48" s="10"/>
      <c r="CQ48" s="9"/>
      <c r="CR48" s="9"/>
      <c r="CS48" s="9"/>
      <c r="CT48" s="7"/>
      <c r="CU48" s="14">
        <v>28</v>
      </c>
      <c r="CV48" s="94" t="s">
        <v>140</v>
      </c>
      <c r="CW48" s="94" t="s">
        <v>118</v>
      </c>
      <c r="CX48" s="14">
        <v>200</v>
      </c>
      <c r="CY48" s="14">
        <v>100</v>
      </c>
      <c r="CZ48" s="14"/>
      <c r="DA48" s="14"/>
      <c r="DB48" s="14"/>
      <c r="DC48" s="14"/>
      <c r="DD48" s="14"/>
      <c r="DE48" s="7"/>
      <c r="DF48" s="7"/>
      <c r="DG48" s="7"/>
      <c r="DH48" s="7"/>
      <c r="DI48" s="7"/>
      <c r="DJ48" s="7"/>
      <c r="DK48" s="7"/>
      <c r="DL48" s="7"/>
      <c r="DM48" s="7"/>
      <c r="DN48" s="7"/>
    </row>
    <row r="49" spans="3:118" ht="15.75" customHeight="1" thickBot="1" x14ac:dyDescent="0.45">
      <c r="C49" s="361"/>
      <c r="D49" s="364"/>
      <c r="E49" s="432" t="s">
        <v>54</v>
      </c>
      <c r="F49" s="433"/>
      <c r="G49" s="95"/>
      <c r="H49" s="4"/>
      <c r="I49" s="438"/>
      <c r="J49" s="283"/>
      <c r="K49" s="279" t="str">
        <f>IF(J48="","",VLOOKUP(J48,$CZ:$DC,4,FALSE))</f>
        <v/>
      </c>
      <c r="L49" s="280"/>
      <c r="M49" s="283"/>
      <c r="N49" s="279" t="str">
        <f>IF(M48="","",VLOOKUP(M48,$CZ:$DC,4,FALSE))</f>
        <v/>
      </c>
      <c r="O49" s="280"/>
      <c r="P49" s="283"/>
      <c r="Q49" s="279" t="str">
        <f>IF(P48="","",VLOOKUP(P48,$CZ:$DC,4,FALSE))</f>
        <v/>
      </c>
      <c r="R49" s="280"/>
      <c r="S49" s="283"/>
      <c r="T49" s="279" t="str">
        <f>IF(S48="","",VLOOKUP(S48,$CZ:$DC,4,FALSE))</f>
        <v/>
      </c>
      <c r="U49" s="280"/>
      <c r="V49" s="283"/>
      <c r="W49" s="279" t="str">
        <f>IF(V48="","",VLOOKUP(V48,$CZ:$DC,4,FALSE))</f>
        <v/>
      </c>
      <c r="X49" s="281"/>
      <c r="Y49" s="417" t="s">
        <v>55</v>
      </c>
      <c r="Z49" s="419">
        <f>SUM(Z45:AA48)</f>
        <v>0</v>
      </c>
      <c r="AA49" s="420"/>
      <c r="AB49" s="448"/>
      <c r="AC49" s="448"/>
      <c r="AD49" s="315"/>
      <c r="AE49" s="315"/>
      <c r="AF49" s="315"/>
      <c r="AG49" s="316"/>
      <c r="AH49" s="321"/>
      <c r="AI49" s="322"/>
      <c r="AJ49" s="267"/>
      <c r="AK49" s="268"/>
      <c r="AL49" s="271"/>
      <c r="AM49" s="272"/>
      <c r="AN49" s="239"/>
      <c r="AO49" s="240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P49" s="109" t="s">
        <v>56</v>
      </c>
      <c r="BQ49" s="112" t="e">
        <f>BQ48/2</f>
        <v>#N/A</v>
      </c>
      <c r="BR49" s="112" t="e">
        <f>BR48/2</f>
        <v>#N/A</v>
      </c>
      <c r="BS49" s="112" t="e">
        <f>BS48/2</f>
        <v>#N/A</v>
      </c>
      <c r="BT49" s="112" t="e">
        <f>BT48/2</f>
        <v>#N/A</v>
      </c>
      <c r="BU49" s="112" t="e">
        <f>BU48/2</f>
        <v>#N/A</v>
      </c>
      <c r="BV49" s="11"/>
      <c r="BW49" s="97"/>
      <c r="BX49" s="98" t="s">
        <v>54</v>
      </c>
      <c r="BY49" s="99">
        <f>SUMIF(BQ47:BU47,"小値賀町",BQ48:BU48)*AB45</f>
        <v>0</v>
      </c>
      <c r="BZ49" s="100"/>
      <c r="CA49" s="113"/>
      <c r="CB49" s="102"/>
      <c r="CC49" s="58"/>
      <c r="CD49" s="98" t="s">
        <v>54</v>
      </c>
      <c r="CE49" s="103" t="str">
        <f t="shared" si="29"/>
        <v>0</v>
      </c>
      <c r="CF49" s="104" t="str">
        <f t="shared" si="30"/>
        <v>0</v>
      </c>
      <c r="CG49" s="105">
        <f t="shared" si="31"/>
        <v>0</v>
      </c>
      <c r="CH49" s="106">
        <f t="shared" si="32"/>
        <v>0</v>
      </c>
      <c r="CI49" s="107">
        <f t="shared" si="34"/>
        <v>0</v>
      </c>
      <c r="CJ49" s="111"/>
      <c r="CK49" s="107">
        <f>(COUNTA(G49))*AB45</f>
        <v>0</v>
      </c>
      <c r="CL49" s="115"/>
      <c r="CM49" s="98" t="s">
        <v>54</v>
      </c>
      <c r="CN49" s="103" t="str">
        <f t="shared" si="33"/>
        <v>0</v>
      </c>
      <c r="CO49" s="10"/>
      <c r="CP49" s="10"/>
      <c r="CQ49" s="9"/>
      <c r="CR49" s="9"/>
      <c r="CS49" s="9"/>
      <c r="CT49" s="7"/>
      <c r="CU49" s="14">
        <v>29</v>
      </c>
      <c r="CV49" s="94" t="s">
        <v>141</v>
      </c>
      <c r="CW49" s="94" t="s">
        <v>118</v>
      </c>
      <c r="CX49" s="14">
        <v>300</v>
      </c>
      <c r="CY49" s="14">
        <v>150</v>
      </c>
      <c r="CZ49" s="14"/>
      <c r="DA49" s="14"/>
      <c r="DB49" s="14"/>
      <c r="DC49" s="14"/>
      <c r="DD49" s="14"/>
      <c r="DE49" s="7"/>
      <c r="DF49" s="7"/>
      <c r="DG49" s="7"/>
      <c r="DH49" s="7"/>
      <c r="DI49" s="7"/>
      <c r="DJ49" s="7"/>
      <c r="DK49" s="7"/>
      <c r="DL49" s="7"/>
      <c r="DM49" s="7"/>
      <c r="DN49" s="7"/>
    </row>
    <row r="50" spans="3:118" ht="15.75" customHeight="1" thickBot="1" x14ac:dyDescent="0.45">
      <c r="C50" s="362"/>
      <c r="D50" s="365"/>
      <c r="E50" s="423" t="s">
        <v>60</v>
      </c>
      <c r="F50" s="424"/>
      <c r="G50" s="129"/>
      <c r="H50" s="5"/>
      <c r="I50" s="439"/>
      <c r="J50" s="425" t="str">
        <f>IF(J48="","",VLOOKUP(J48,$CZ:$DC,2,FALSE))</f>
        <v/>
      </c>
      <c r="K50" s="426"/>
      <c r="L50" s="427"/>
      <c r="M50" s="425" t="str">
        <f>IF(M48="","",VLOOKUP(M48,$CZ:$DC,2,FALSE))</f>
        <v/>
      </c>
      <c r="N50" s="426"/>
      <c r="O50" s="427"/>
      <c r="P50" s="425" t="str">
        <f>IF(P48="","",VLOOKUP(P48,$CZ:$DC,2,FALSE))</f>
        <v/>
      </c>
      <c r="Q50" s="426"/>
      <c r="R50" s="427"/>
      <c r="S50" s="425" t="str">
        <f>IF(S48="","",VLOOKUP(S48,$CZ:$DC,2,FALSE))</f>
        <v/>
      </c>
      <c r="T50" s="426"/>
      <c r="U50" s="427"/>
      <c r="V50" s="425" t="str">
        <f>IF(V48="","",VLOOKUP(V48,$CZ:$DC,2,FALSE))</f>
        <v/>
      </c>
      <c r="W50" s="426"/>
      <c r="X50" s="427"/>
      <c r="Y50" s="418"/>
      <c r="Z50" s="421"/>
      <c r="AA50" s="422"/>
      <c r="AB50" s="449"/>
      <c r="AC50" s="449"/>
      <c r="AD50" s="317"/>
      <c r="AE50" s="317"/>
      <c r="AF50" s="317"/>
      <c r="AG50" s="318"/>
      <c r="AH50" s="323"/>
      <c r="AI50" s="324"/>
      <c r="AJ50" s="269"/>
      <c r="AK50" s="270"/>
      <c r="AL50" s="273"/>
      <c r="AM50" s="274"/>
      <c r="AN50" s="241"/>
      <c r="AO50" s="242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P50" s="10"/>
      <c r="BQ50" s="11"/>
      <c r="BR50" s="11"/>
      <c r="BS50" s="11"/>
      <c r="BT50" s="11"/>
      <c r="BU50" s="11"/>
      <c r="BV50" s="11"/>
      <c r="BW50" s="139"/>
      <c r="BX50" s="119" t="s">
        <v>60</v>
      </c>
      <c r="BY50" s="120">
        <f>SUMIF(BQ47:BU47,"宇久町",BQ48:BU48)*AB45</f>
        <v>0</v>
      </c>
      <c r="BZ50" s="121"/>
      <c r="CA50" s="64"/>
      <c r="CB50" s="102"/>
      <c r="CC50" s="73"/>
      <c r="CD50" s="140" t="s">
        <v>60</v>
      </c>
      <c r="CE50" s="123" t="str">
        <f t="shared" si="29"/>
        <v>0</v>
      </c>
      <c r="CF50" s="124" t="str">
        <f t="shared" si="30"/>
        <v>0</v>
      </c>
      <c r="CG50" s="125">
        <f t="shared" si="31"/>
        <v>0</v>
      </c>
      <c r="CH50" s="126">
        <f t="shared" si="32"/>
        <v>0</v>
      </c>
      <c r="CI50" s="127">
        <f t="shared" si="34"/>
        <v>0</v>
      </c>
      <c r="CJ50" s="111"/>
      <c r="CK50" s="127">
        <f>(COUNTA(G50))*AB45</f>
        <v>0</v>
      </c>
      <c r="CL50" s="115"/>
      <c r="CM50" s="141" t="s">
        <v>60</v>
      </c>
      <c r="CN50" s="142" t="str">
        <f t="shared" si="33"/>
        <v>0</v>
      </c>
      <c r="CO50" s="10"/>
      <c r="CP50" s="10"/>
      <c r="CQ50" s="9"/>
      <c r="CR50" s="9"/>
      <c r="CS50" s="9"/>
      <c r="CT50" s="7"/>
      <c r="CU50" s="14">
        <v>30</v>
      </c>
      <c r="CV50" s="94" t="s">
        <v>142</v>
      </c>
      <c r="CW50" s="94" t="s">
        <v>118</v>
      </c>
      <c r="CX50" s="14">
        <v>1000</v>
      </c>
      <c r="CY50" s="14">
        <v>500</v>
      </c>
      <c r="CZ50" s="14"/>
      <c r="DA50" s="14"/>
      <c r="DB50" s="14"/>
      <c r="DC50" s="14"/>
      <c r="DD50" s="14"/>
      <c r="DE50" s="7"/>
      <c r="DF50" s="7"/>
      <c r="DG50" s="7"/>
      <c r="DH50" s="7"/>
      <c r="DI50" s="7"/>
      <c r="DJ50" s="7"/>
      <c r="DK50" s="7"/>
      <c r="DL50" s="7"/>
      <c r="DM50" s="7"/>
      <c r="DN50" s="7"/>
    </row>
    <row r="51" spans="3:118" ht="15.75" customHeight="1" x14ac:dyDescent="0.4">
      <c r="G51" s="25"/>
      <c r="H51" s="8"/>
      <c r="L51" s="8"/>
      <c r="M51" s="8"/>
      <c r="Q51" s="8"/>
      <c r="S51" s="7"/>
      <c r="T51" s="7"/>
      <c r="U51" s="8"/>
      <c r="X51" s="7"/>
      <c r="Y51" s="404" t="s">
        <v>72</v>
      </c>
      <c r="Z51" s="405"/>
      <c r="AA51" s="406"/>
      <c r="AB51" s="410">
        <f>AB21+AB27+AB33+AB39+AB45</f>
        <v>120</v>
      </c>
      <c r="AC51" s="411"/>
      <c r="AD51" s="428">
        <f>AD21+AD27+AD33+AD39+AD45</f>
        <v>1200000</v>
      </c>
      <c r="AE51" s="429"/>
      <c r="AF51" s="428">
        <f>AF21+AF27+AF33+AF39+AF45</f>
        <v>240</v>
      </c>
      <c r="AG51" s="429"/>
      <c r="AJ51" s="8"/>
      <c r="AK51" s="7"/>
      <c r="AO51" s="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P51" s="10"/>
      <c r="BQ51" s="11"/>
      <c r="BR51" s="11"/>
      <c r="BS51" s="11"/>
      <c r="BT51" s="11"/>
      <c r="BU51" s="11"/>
      <c r="BV51" s="11"/>
      <c r="BW51" s="143" t="s">
        <v>55</v>
      </c>
      <c r="BX51" s="84" t="s">
        <v>115</v>
      </c>
      <c r="BY51" s="144">
        <f>BY21+BY27+BY33+BY39+BY45</f>
        <v>516000</v>
      </c>
      <c r="BZ51" s="86"/>
      <c r="CA51" s="93">
        <f>SUM(BY51:BZ51)</f>
        <v>516000</v>
      </c>
      <c r="CB51" s="13"/>
      <c r="CC51" s="13"/>
      <c r="CD51" s="145"/>
      <c r="CE51" s="115"/>
      <c r="CF51" s="115"/>
      <c r="CG51" s="13"/>
      <c r="CH51" s="146" t="s">
        <v>87</v>
      </c>
      <c r="CI51" s="138">
        <f>CI21+CI27+CI33+CI39+CI45</f>
        <v>342000</v>
      </c>
      <c r="CJ51" s="13"/>
      <c r="CK51" s="93">
        <f>CK21+CK27+CK33+CK39+CK45</f>
        <v>120</v>
      </c>
      <c r="CL51" s="115"/>
      <c r="CM51" s="147" t="s">
        <v>87</v>
      </c>
      <c r="CN51" s="93">
        <f>CN21+CN27+CN33+CN39+CN45</f>
        <v>120000</v>
      </c>
      <c r="CO51" s="10"/>
      <c r="CP51" s="10"/>
      <c r="CQ51" s="9"/>
      <c r="CR51" s="9"/>
      <c r="CS51" s="9"/>
      <c r="CT51" s="7"/>
      <c r="CU51" s="14">
        <v>31</v>
      </c>
      <c r="CV51" s="94" t="s">
        <v>143</v>
      </c>
      <c r="CW51" s="94" t="s">
        <v>118</v>
      </c>
      <c r="CX51" s="14">
        <v>1200</v>
      </c>
      <c r="CY51" s="14">
        <v>600</v>
      </c>
      <c r="CZ51" s="14"/>
      <c r="DA51" s="14"/>
      <c r="DB51" s="14"/>
      <c r="DC51" s="14"/>
      <c r="DD51" s="14"/>
      <c r="DE51" s="7"/>
      <c r="DF51" s="7"/>
      <c r="DG51" s="7"/>
      <c r="DH51" s="7"/>
      <c r="DI51" s="7"/>
      <c r="DJ51" s="7"/>
      <c r="DK51" s="7"/>
      <c r="DL51" s="7"/>
      <c r="DM51" s="7"/>
      <c r="DN51" s="7"/>
    </row>
    <row r="52" spans="3:118" ht="15.75" customHeight="1" thickBot="1" x14ac:dyDescent="0.45">
      <c r="E52" s="148"/>
      <c r="F52" s="148"/>
      <c r="G52" s="149"/>
      <c r="H52" s="150"/>
      <c r="I52" s="151"/>
      <c r="J52" s="152"/>
      <c r="K52" s="153"/>
      <c r="L52" s="153"/>
      <c r="M52" s="153"/>
      <c r="N52" s="152"/>
      <c r="Q52" s="8"/>
      <c r="S52" s="7"/>
      <c r="T52" s="7"/>
      <c r="U52" s="8"/>
      <c r="X52" s="7"/>
      <c r="Y52" s="407"/>
      <c r="Z52" s="408"/>
      <c r="AA52" s="409"/>
      <c r="AB52" s="412"/>
      <c r="AC52" s="413"/>
      <c r="AD52" s="430"/>
      <c r="AE52" s="431"/>
      <c r="AF52" s="430"/>
      <c r="AG52" s="431"/>
      <c r="AJ52" s="8"/>
      <c r="AK52" s="7"/>
      <c r="AO52" s="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P52" s="10"/>
      <c r="BQ52" s="11"/>
      <c r="BR52" s="11"/>
      <c r="BS52" s="11"/>
      <c r="BT52" s="11"/>
      <c r="BU52" s="11"/>
      <c r="BV52" s="11"/>
      <c r="BW52" s="154"/>
      <c r="BX52" s="98" t="s">
        <v>87</v>
      </c>
      <c r="BY52" s="155">
        <f t="shared" ref="BY52:BY56" si="35">BY22+BY28+BY34+BY40+BY46</f>
        <v>0</v>
      </c>
      <c r="BZ52" s="100"/>
      <c r="CA52" s="107">
        <f t="shared" ref="CA52:CA56" si="36">SUM(BY52:BZ52)</f>
        <v>0</v>
      </c>
      <c r="CB52" s="13"/>
      <c r="CC52" s="389"/>
      <c r="CD52" s="145"/>
      <c r="CE52" s="115"/>
      <c r="CF52" s="115"/>
      <c r="CG52" s="13"/>
      <c r="CH52" s="156" t="s">
        <v>84</v>
      </c>
      <c r="CI52" s="107">
        <f t="shared" ref="CI52:CI56" si="37">CI22+CI28+CI34+CI40+CI46</f>
        <v>342000</v>
      </c>
      <c r="CJ52" s="13"/>
      <c r="CK52" s="107">
        <f t="shared" ref="CK52:CK56" si="38">CK22+CK28+CK34+CK40+CK46</f>
        <v>120</v>
      </c>
      <c r="CL52" s="115"/>
      <c r="CM52" s="157" t="s">
        <v>84</v>
      </c>
      <c r="CN52" s="107">
        <f t="shared" ref="CN52:CN56" si="39">CN22+CN28+CN34+CN40+CN46</f>
        <v>120000</v>
      </c>
      <c r="CO52" s="10"/>
      <c r="CP52" s="10"/>
      <c r="CQ52" s="9"/>
      <c r="CR52" s="9"/>
      <c r="CS52" s="9"/>
      <c r="CT52" s="7"/>
      <c r="CU52" s="14">
        <v>32</v>
      </c>
      <c r="CV52" s="94" t="s">
        <v>144</v>
      </c>
      <c r="CW52" s="94" t="s">
        <v>118</v>
      </c>
      <c r="CX52" s="14">
        <v>300</v>
      </c>
      <c r="CY52" s="14">
        <v>150</v>
      </c>
      <c r="CZ52" s="14"/>
      <c r="DA52" s="14"/>
      <c r="DB52" s="14"/>
      <c r="DC52" s="14"/>
      <c r="DD52" s="14"/>
      <c r="DE52" s="7"/>
      <c r="DF52" s="7"/>
      <c r="DG52" s="7"/>
      <c r="DH52" s="7"/>
      <c r="DI52" s="7"/>
      <c r="DJ52" s="7"/>
      <c r="DK52" s="7"/>
      <c r="DL52" s="7"/>
      <c r="DM52" s="7"/>
      <c r="DN52" s="7"/>
    </row>
    <row r="53" spans="3:118" ht="15.75" customHeight="1" thickBot="1" x14ac:dyDescent="0.2">
      <c r="D53" s="158" t="s">
        <v>145</v>
      </c>
      <c r="E53" s="414" t="s">
        <v>146</v>
      </c>
      <c r="F53" s="415"/>
      <c r="G53" s="416"/>
      <c r="H53" s="414" t="s">
        <v>147</v>
      </c>
      <c r="I53" s="416"/>
      <c r="J53" s="159" t="s">
        <v>148</v>
      </c>
      <c r="K53" s="159"/>
      <c r="L53" s="357" t="s">
        <v>149</v>
      </c>
      <c r="M53" s="358"/>
      <c r="N53" s="158" t="s">
        <v>145</v>
      </c>
      <c r="O53" s="414" t="s">
        <v>146</v>
      </c>
      <c r="P53" s="415"/>
      <c r="Q53" s="416"/>
      <c r="R53" s="414" t="s">
        <v>147</v>
      </c>
      <c r="S53" s="416"/>
      <c r="T53" s="159" t="s">
        <v>148</v>
      </c>
      <c r="U53" s="159"/>
      <c r="V53" s="357" t="s">
        <v>149</v>
      </c>
      <c r="W53" s="358"/>
      <c r="X53" s="7"/>
      <c r="Y53" s="7"/>
      <c r="AB53" s="8"/>
      <c r="AC53" s="7"/>
      <c r="AG53" s="7"/>
      <c r="AK53" s="7"/>
      <c r="AM53" s="160"/>
      <c r="AO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P53" s="161"/>
      <c r="BQ53" s="162"/>
      <c r="BR53" s="162"/>
      <c r="BS53" s="162"/>
      <c r="BT53" s="162"/>
      <c r="BU53" s="162"/>
      <c r="BV53" s="102"/>
      <c r="BW53" s="154"/>
      <c r="BX53" s="98" t="s">
        <v>42</v>
      </c>
      <c r="BY53" s="155">
        <f t="shared" si="35"/>
        <v>0</v>
      </c>
      <c r="BZ53" s="100"/>
      <c r="CA53" s="107">
        <f>SUM(BY53:BZ53)</f>
        <v>0</v>
      </c>
      <c r="CB53" s="13"/>
      <c r="CC53" s="389"/>
      <c r="CD53" s="145"/>
      <c r="CE53" s="115"/>
      <c r="CF53" s="115"/>
      <c r="CG53" s="13"/>
      <c r="CH53" s="156" t="s">
        <v>42</v>
      </c>
      <c r="CI53" s="107">
        <f t="shared" si="37"/>
        <v>0</v>
      </c>
      <c r="CJ53" s="13"/>
      <c r="CK53" s="107">
        <f t="shared" si="38"/>
        <v>0</v>
      </c>
      <c r="CL53" s="115"/>
      <c r="CM53" s="157" t="s">
        <v>42</v>
      </c>
      <c r="CN53" s="107">
        <f t="shared" si="39"/>
        <v>0</v>
      </c>
      <c r="CO53" s="10"/>
      <c r="CP53" s="10"/>
      <c r="CQ53" s="9"/>
      <c r="CR53" s="9"/>
      <c r="CS53" s="9"/>
      <c r="CT53" s="7"/>
      <c r="CU53" s="14">
        <v>33</v>
      </c>
      <c r="CV53" s="94" t="s">
        <v>150</v>
      </c>
      <c r="CW53" s="94" t="s">
        <v>118</v>
      </c>
      <c r="CX53" s="14">
        <v>700</v>
      </c>
      <c r="CY53" s="14">
        <v>350</v>
      </c>
      <c r="CZ53" s="14"/>
      <c r="DA53" s="14"/>
      <c r="DB53" s="14"/>
      <c r="DC53" s="14"/>
      <c r="DD53" s="14"/>
      <c r="DE53" s="7"/>
      <c r="DF53" s="7"/>
      <c r="DG53" s="7"/>
      <c r="DH53" s="7"/>
      <c r="DI53" s="7"/>
      <c r="DJ53" s="7"/>
      <c r="DK53" s="7"/>
      <c r="DL53" s="7"/>
      <c r="DM53" s="7"/>
      <c r="DN53" s="7"/>
    </row>
    <row r="54" spans="3:118" ht="15.75" customHeight="1" x14ac:dyDescent="0.4">
      <c r="D54" s="163">
        <v>87</v>
      </c>
      <c r="E54" s="647" t="s">
        <v>151</v>
      </c>
      <c r="F54" s="648"/>
      <c r="G54" s="649"/>
      <c r="H54" s="647" t="s">
        <v>118</v>
      </c>
      <c r="I54" s="649"/>
      <c r="J54" s="398">
        <v>2000</v>
      </c>
      <c r="K54" s="399"/>
      <c r="L54" s="398">
        <v>1000</v>
      </c>
      <c r="M54" s="400"/>
      <c r="N54" s="163">
        <v>1</v>
      </c>
      <c r="O54" s="647" t="s">
        <v>152</v>
      </c>
      <c r="P54" s="648"/>
      <c r="Q54" s="649"/>
      <c r="R54" s="647" t="s">
        <v>118</v>
      </c>
      <c r="S54" s="649"/>
      <c r="T54" s="401">
        <v>900</v>
      </c>
      <c r="U54" s="402"/>
      <c r="V54" s="401">
        <v>450</v>
      </c>
      <c r="W54" s="403"/>
      <c r="X54" s="7"/>
      <c r="Y54" s="164" t="s">
        <v>67</v>
      </c>
      <c r="Z54" s="390"/>
      <c r="AA54" s="390"/>
      <c r="AB54" s="390"/>
      <c r="AC54" s="390"/>
      <c r="AD54" s="390"/>
      <c r="AE54" s="390"/>
      <c r="AF54" s="390"/>
      <c r="AG54" s="390"/>
      <c r="AH54" s="390"/>
      <c r="AI54" s="390"/>
      <c r="AJ54" s="390"/>
      <c r="AK54" s="390"/>
      <c r="AL54" s="390"/>
      <c r="AM54" s="390"/>
      <c r="AN54" s="390"/>
      <c r="AO54" s="391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7"/>
      <c r="BK54" s="137"/>
      <c r="BL54" s="137"/>
      <c r="BP54" s="161"/>
      <c r="BQ54" s="165"/>
      <c r="BR54" s="165"/>
      <c r="BS54" s="165"/>
      <c r="BT54" s="165"/>
      <c r="BU54" s="165"/>
      <c r="BV54" s="102"/>
      <c r="BW54" s="154"/>
      <c r="BX54" s="98" t="s">
        <v>48</v>
      </c>
      <c r="BY54" s="155">
        <f t="shared" si="35"/>
        <v>0</v>
      </c>
      <c r="BZ54" s="100"/>
      <c r="CA54" s="107">
        <f t="shared" si="36"/>
        <v>0</v>
      </c>
      <c r="CB54" s="13"/>
      <c r="CC54" s="13"/>
      <c r="CD54" s="145"/>
      <c r="CE54" s="115"/>
      <c r="CF54" s="115"/>
      <c r="CG54" s="13"/>
      <c r="CH54" s="156" t="s">
        <v>48</v>
      </c>
      <c r="CI54" s="107">
        <f t="shared" si="37"/>
        <v>0</v>
      </c>
      <c r="CJ54" s="13"/>
      <c r="CK54" s="107">
        <f t="shared" si="38"/>
        <v>0</v>
      </c>
      <c r="CL54" s="115"/>
      <c r="CM54" s="157" t="s">
        <v>48</v>
      </c>
      <c r="CN54" s="107">
        <f t="shared" si="39"/>
        <v>0</v>
      </c>
      <c r="CO54" s="10"/>
      <c r="CP54" s="10"/>
      <c r="CQ54" s="9"/>
      <c r="CR54" s="9"/>
      <c r="CS54" s="9"/>
      <c r="CT54" s="7"/>
      <c r="CU54" s="14">
        <v>34</v>
      </c>
      <c r="CV54" s="94" t="s">
        <v>153</v>
      </c>
      <c r="CW54" s="94" t="s">
        <v>118</v>
      </c>
      <c r="CX54" s="14">
        <v>1100</v>
      </c>
      <c r="CY54" s="14">
        <v>550</v>
      </c>
      <c r="CZ54" s="14"/>
      <c r="DA54" s="14"/>
      <c r="DB54" s="14"/>
      <c r="DC54" s="14"/>
      <c r="DD54" s="14"/>
      <c r="DE54" s="7"/>
      <c r="DF54" s="7"/>
      <c r="DG54" s="7"/>
      <c r="DH54" s="7"/>
      <c r="DI54" s="7"/>
      <c r="DJ54" s="7"/>
      <c r="DK54" s="7"/>
      <c r="DL54" s="7"/>
      <c r="DM54" s="7"/>
      <c r="DN54" s="7"/>
    </row>
    <row r="55" spans="3:118" ht="15.75" customHeight="1" x14ac:dyDescent="0.4">
      <c r="C55" s="31"/>
      <c r="D55" s="166">
        <v>88</v>
      </c>
      <c r="E55" s="650" t="s">
        <v>151</v>
      </c>
      <c r="F55" s="651"/>
      <c r="G55" s="652"/>
      <c r="H55" s="650" t="s">
        <v>154</v>
      </c>
      <c r="I55" s="652"/>
      <c r="J55" s="383">
        <v>4100</v>
      </c>
      <c r="K55" s="384"/>
      <c r="L55" s="383">
        <v>2050</v>
      </c>
      <c r="M55" s="385"/>
      <c r="N55" s="166">
        <v>2</v>
      </c>
      <c r="O55" s="650" t="s">
        <v>155</v>
      </c>
      <c r="P55" s="651"/>
      <c r="Q55" s="652"/>
      <c r="R55" s="650" t="s">
        <v>118</v>
      </c>
      <c r="S55" s="652"/>
      <c r="T55" s="354">
        <v>1300</v>
      </c>
      <c r="U55" s="356"/>
      <c r="V55" s="354">
        <v>650</v>
      </c>
      <c r="W55" s="355"/>
      <c r="X55" s="7"/>
      <c r="Y55" s="392"/>
      <c r="Z55" s="393"/>
      <c r="AA55" s="393"/>
      <c r="AB55" s="393"/>
      <c r="AC55" s="393"/>
      <c r="AD55" s="393"/>
      <c r="AE55" s="393"/>
      <c r="AF55" s="393"/>
      <c r="AG55" s="393"/>
      <c r="AH55" s="393"/>
      <c r="AI55" s="393"/>
      <c r="AJ55" s="393"/>
      <c r="AK55" s="393"/>
      <c r="AL55" s="393"/>
      <c r="AM55" s="393"/>
      <c r="AN55" s="393"/>
      <c r="AO55" s="394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P55" s="161"/>
      <c r="BQ55" s="165"/>
      <c r="BR55" s="165"/>
      <c r="BS55" s="165"/>
      <c r="BT55" s="165"/>
      <c r="BU55" s="165"/>
      <c r="BV55" s="102"/>
      <c r="BW55" s="154"/>
      <c r="BX55" s="98" t="s">
        <v>54</v>
      </c>
      <c r="BY55" s="155">
        <f t="shared" si="35"/>
        <v>0</v>
      </c>
      <c r="BZ55" s="100"/>
      <c r="CA55" s="107">
        <f t="shared" si="36"/>
        <v>0</v>
      </c>
      <c r="CB55" s="13"/>
      <c r="CC55" s="13"/>
      <c r="CD55" s="145"/>
      <c r="CE55" s="115"/>
      <c r="CF55" s="115"/>
      <c r="CG55" s="13"/>
      <c r="CH55" s="156" t="s">
        <v>54</v>
      </c>
      <c r="CI55" s="107">
        <f t="shared" si="37"/>
        <v>0</v>
      </c>
      <c r="CJ55" s="13"/>
      <c r="CK55" s="107">
        <f t="shared" si="38"/>
        <v>0</v>
      </c>
      <c r="CL55" s="115"/>
      <c r="CM55" s="157" t="s">
        <v>54</v>
      </c>
      <c r="CN55" s="107">
        <f t="shared" si="39"/>
        <v>0</v>
      </c>
      <c r="CO55" s="10"/>
      <c r="CP55" s="10"/>
      <c r="CQ55" s="9"/>
      <c r="CR55" s="9"/>
      <c r="CS55" s="9"/>
      <c r="CT55" s="7"/>
      <c r="CU55" s="14">
        <v>35</v>
      </c>
      <c r="CV55" s="94" t="s">
        <v>156</v>
      </c>
      <c r="CW55" s="94" t="s">
        <v>118</v>
      </c>
      <c r="CX55" s="14">
        <v>400</v>
      </c>
      <c r="CY55" s="14">
        <v>200</v>
      </c>
      <c r="CZ55" s="14"/>
      <c r="DA55" s="14"/>
      <c r="DB55" s="14"/>
      <c r="DC55" s="14"/>
      <c r="DD55" s="14"/>
      <c r="DE55" s="7"/>
      <c r="DF55" s="7"/>
      <c r="DG55" s="7"/>
      <c r="DH55" s="7"/>
      <c r="DI55" s="7"/>
      <c r="DJ55" s="7"/>
      <c r="DK55" s="7"/>
      <c r="DL55" s="7"/>
      <c r="DM55" s="7"/>
      <c r="DN55" s="7"/>
    </row>
    <row r="56" spans="3:118" ht="15.75" customHeight="1" thickBot="1" x14ac:dyDescent="0.45">
      <c r="C56" s="31"/>
      <c r="D56" s="166">
        <v>89</v>
      </c>
      <c r="E56" s="650" t="s">
        <v>157</v>
      </c>
      <c r="F56" s="651"/>
      <c r="G56" s="652"/>
      <c r="H56" s="650" t="s">
        <v>118</v>
      </c>
      <c r="I56" s="652"/>
      <c r="J56" s="383">
        <v>1600</v>
      </c>
      <c r="K56" s="384"/>
      <c r="L56" s="383">
        <v>800</v>
      </c>
      <c r="M56" s="385"/>
      <c r="N56" s="166">
        <v>7</v>
      </c>
      <c r="O56" s="650" t="s">
        <v>152</v>
      </c>
      <c r="P56" s="651"/>
      <c r="Q56" s="652"/>
      <c r="R56" s="650" t="s">
        <v>154</v>
      </c>
      <c r="S56" s="652"/>
      <c r="T56" s="354">
        <v>3300</v>
      </c>
      <c r="U56" s="356"/>
      <c r="V56" s="354">
        <v>1650</v>
      </c>
      <c r="W56" s="355"/>
      <c r="X56" s="7"/>
      <c r="Y56" s="386"/>
      <c r="Z56" s="387"/>
      <c r="AA56" s="387"/>
      <c r="AB56" s="387"/>
      <c r="AC56" s="387"/>
      <c r="AD56" s="387"/>
      <c r="AE56" s="387"/>
      <c r="AF56" s="387"/>
      <c r="AG56" s="387"/>
      <c r="AH56" s="387"/>
      <c r="AI56" s="387"/>
      <c r="AJ56" s="387"/>
      <c r="AK56" s="387"/>
      <c r="AL56" s="387"/>
      <c r="AM56" s="387"/>
      <c r="AN56" s="387"/>
      <c r="AO56" s="388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P56" s="167"/>
      <c r="BQ56" s="102"/>
      <c r="BR56" s="102"/>
      <c r="BS56" s="102"/>
      <c r="BT56" s="102"/>
      <c r="BU56" s="102"/>
      <c r="BV56" s="102"/>
      <c r="BW56" s="168"/>
      <c r="BX56" s="119" t="s">
        <v>60</v>
      </c>
      <c r="BY56" s="169">
        <f t="shared" si="35"/>
        <v>0</v>
      </c>
      <c r="BZ56" s="121"/>
      <c r="CA56" s="127">
        <f t="shared" si="36"/>
        <v>0</v>
      </c>
      <c r="CB56" s="13"/>
      <c r="CC56" s="13"/>
      <c r="CD56" s="145"/>
      <c r="CE56" s="115"/>
      <c r="CF56" s="115"/>
      <c r="CG56" s="13"/>
      <c r="CH56" s="140" t="s">
        <v>60</v>
      </c>
      <c r="CI56" s="127">
        <f t="shared" si="37"/>
        <v>0</v>
      </c>
      <c r="CJ56" s="13"/>
      <c r="CK56" s="127">
        <f t="shared" si="38"/>
        <v>0</v>
      </c>
      <c r="CL56" s="115"/>
      <c r="CM56" s="170" t="s">
        <v>60</v>
      </c>
      <c r="CN56" s="127">
        <f t="shared" si="39"/>
        <v>0</v>
      </c>
      <c r="CO56" s="10"/>
      <c r="CP56" s="10"/>
      <c r="CQ56" s="9"/>
      <c r="CR56" s="9"/>
      <c r="CS56" s="9"/>
      <c r="CT56" s="7"/>
      <c r="CU56" s="14">
        <v>36</v>
      </c>
      <c r="CV56" s="94" t="s">
        <v>158</v>
      </c>
      <c r="CW56" s="94" t="s">
        <v>118</v>
      </c>
      <c r="CX56" s="14">
        <v>700</v>
      </c>
      <c r="CY56" s="14">
        <v>350</v>
      </c>
      <c r="CZ56" s="14"/>
      <c r="DA56" s="14"/>
      <c r="DB56" s="14"/>
      <c r="DC56" s="14"/>
      <c r="DD56" s="14"/>
      <c r="DE56" s="7"/>
      <c r="DF56" s="7"/>
      <c r="DG56" s="7"/>
      <c r="DH56" s="7"/>
      <c r="DI56" s="7"/>
      <c r="DJ56" s="7"/>
      <c r="DK56" s="7"/>
      <c r="DL56" s="7"/>
      <c r="DM56" s="7"/>
      <c r="DN56" s="7"/>
    </row>
    <row r="57" spans="3:118" ht="15.75" customHeight="1" x14ac:dyDescent="0.4">
      <c r="C57" s="31"/>
      <c r="D57" s="166">
        <v>90</v>
      </c>
      <c r="E57" s="650" t="s">
        <v>159</v>
      </c>
      <c r="F57" s="651"/>
      <c r="G57" s="652"/>
      <c r="H57" s="650" t="s">
        <v>118</v>
      </c>
      <c r="I57" s="652"/>
      <c r="J57" s="383">
        <v>1900</v>
      </c>
      <c r="K57" s="384"/>
      <c r="L57" s="383">
        <v>950</v>
      </c>
      <c r="M57" s="385"/>
      <c r="N57" s="166">
        <v>8</v>
      </c>
      <c r="O57" s="650" t="s">
        <v>155</v>
      </c>
      <c r="P57" s="651"/>
      <c r="Q57" s="652"/>
      <c r="R57" s="650" t="s">
        <v>154</v>
      </c>
      <c r="S57" s="652"/>
      <c r="T57" s="354">
        <v>3700</v>
      </c>
      <c r="U57" s="356"/>
      <c r="V57" s="354">
        <v>1850</v>
      </c>
      <c r="W57" s="355"/>
      <c r="X57" s="7"/>
      <c r="Y57" s="386"/>
      <c r="Z57" s="387"/>
      <c r="AA57" s="387"/>
      <c r="AB57" s="387"/>
      <c r="AC57" s="387"/>
      <c r="AD57" s="387"/>
      <c r="AE57" s="387"/>
      <c r="AF57" s="387"/>
      <c r="AG57" s="387"/>
      <c r="AH57" s="387"/>
      <c r="AI57" s="387"/>
      <c r="AJ57" s="387"/>
      <c r="AK57" s="387"/>
      <c r="AL57" s="387"/>
      <c r="AM57" s="387"/>
      <c r="AN57" s="387"/>
      <c r="AO57" s="388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P57" s="167"/>
      <c r="BQ57" s="102"/>
      <c r="BR57" s="102"/>
      <c r="BS57" s="102"/>
      <c r="BT57" s="102"/>
      <c r="BU57" s="102"/>
      <c r="BV57" s="102"/>
      <c r="BW57" s="13"/>
      <c r="BX57" s="145"/>
      <c r="BY57" s="13"/>
      <c r="BZ57" s="13"/>
      <c r="CA57" s="13"/>
      <c r="CB57" s="13"/>
      <c r="CC57" s="13"/>
      <c r="CD57" s="145"/>
      <c r="CE57" s="115"/>
      <c r="CF57" s="115"/>
      <c r="CG57" s="13"/>
      <c r="CH57" s="13"/>
      <c r="CI57" s="13"/>
      <c r="CJ57" s="13"/>
      <c r="CK57" s="13"/>
      <c r="CL57" s="115"/>
      <c r="CM57" s="145"/>
      <c r="CN57" s="115"/>
      <c r="CO57" s="10"/>
      <c r="CP57" s="10"/>
      <c r="CQ57" s="9"/>
      <c r="CR57" s="9"/>
      <c r="CS57" s="9"/>
      <c r="CT57" s="7"/>
      <c r="CU57" s="14">
        <v>37</v>
      </c>
      <c r="CV57" s="94" t="s">
        <v>160</v>
      </c>
      <c r="CW57" s="94" t="s">
        <v>118</v>
      </c>
      <c r="CX57" s="14">
        <v>200</v>
      </c>
      <c r="CY57" s="14">
        <v>100</v>
      </c>
      <c r="CZ57" s="14"/>
      <c r="DA57" s="14"/>
      <c r="DB57" s="14"/>
      <c r="DC57" s="14"/>
      <c r="DD57" s="14"/>
      <c r="DE57" s="7"/>
      <c r="DF57" s="7"/>
      <c r="DG57" s="7"/>
      <c r="DH57" s="7"/>
      <c r="DI57" s="7"/>
      <c r="DJ57" s="7"/>
      <c r="DK57" s="7"/>
      <c r="DL57" s="7"/>
      <c r="DM57" s="7"/>
      <c r="DN57" s="7"/>
    </row>
    <row r="58" spans="3:118" ht="15.75" customHeight="1" x14ac:dyDescent="0.4">
      <c r="C58" s="31"/>
      <c r="D58" s="166">
        <v>91</v>
      </c>
      <c r="E58" s="650" t="s">
        <v>159</v>
      </c>
      <c r="F58" s="651"/>
      <c r="G58" s="652"/>
      <c r="H58" s="650" t="s">
        <v>154</v>
      </c>
      <c r="I58" s="652"/>
      <c r="J58" s="383">
        <v>4100</v>
      </c>
      <c r="K58" s="384"/>
      <c r="L58" s="383">
        <v>2050</v>
      </c>
      <c r="M58" s="385"/>
      <c r="N58" s="166">
        <v>9</v>
      </c>
      <c r="O58" s="650" t="s">
        <v>161</v>
      </c>
      <c r="P58" s="651"/>
      <c r="Q58" s="652"/>
      <c r="R58" s="650" t="s">
        <v>154</v>
      </c>
      <c r="S58" s="652"/>
      <c r="T58" s="354">
        <v>400</v>
      </c>
      <c r="U58" s="356"/>
      <c r="V58" s="354">
        <v>200</v>
      </c>
      <c r="W58" s="355"/>
      <c r="X58" s="7"/>
      <c r="Y58" s="386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7"/>
      <c r="AL58" s="387"/>
      <c r="AM58" s="387"/>
      <c r="AN58" s="387"/>
      <c r="AO58" s="388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P58" s="167"/>
      <c r="BQ58" s="102"/>
      <c r="BR58" s="102"/>
      <c r="BS58" s="102"/>
      <c r="BT58" s="102"/>
      <c r="BU58" s="102"/>
      <c r="BV58" s="102"/>
      <c r="BW58" s="171" t="s">
        <v>162</v>
      </c>
      <c r="BX58" s="145"/>
      <c r="BY58" s="13"/>
      <c r="BZ58" s="13"/>
      <c r="CA58" s="13"/>
      <c r="CB58" s="13"/>
      <c r="CC58" s="389"/>
      <c r="CD58" s="145"/>
      <c r="CE58" s="115"/>
      <c r="CF58" s="115"/>
      <c r="CG58" s="13"/>
      <c r="CH58" s="13"/>
      <c r="CI58" s="13"/>
      <c r="CJ58" s="13"/>
      <c r="CK58" s="13"/>
      <c r="CL58" s="115"/>
      <c r="CM58" s="145"/>
      <c r="CN58" s="115"/>
      <c r="CO58" s="10"/>
      <c r="CP58" s="10"/>
      <c r="CQ58" s="9"/>
      <c r="CR58" s="9"/>
      <c r="CS58" s="9"/>
      <c r="CT58" s="7"/>
      <c r="CU58" s="14">
        <v>38</v>
      </c>
      <c r="CV58" s="94" t="s">
        <v>163</v>
      </c>
      <c r="CW58" s="94" t="s">
        <v>132</v>
      </c>
      <c r="CX58" s="14">
        <v>4000</v>
      </c>
      <c r="CY58" s="14">
        <v>2000</v>
      </c>
      <c r="CZ58" s="14"/>
      <c r="DA58" s="14"/>
      <c r="DB58" s="14"/>
      <c r="DC58" s="14"/>
      <c r="DD58" s="14"/>
      <c r="DE58" s="7"/>
      <c r="DF58" s="7"/>
      <c r="DG58" s="7"/>
      <c r="DH58" s="7"/>
      <c r="DI58" s="7"/>
      <c r="DJ58" s="7"/>
      <c r="DK58" s="7"/>
      <c r="DL58" s="7"/>
      <c r="DM58" s="7"/>
      <c r="DN58" s="7"/>
    </row>
    <row r="59" spans="3:118" ht="15.75" customHeight="1" x14ac:dyDescent="0.4">
      <c r="C59" s="31"/>
      <c r="D59" s="166">
        <v>92</v>
      </c>
      <c r="E59" s="650" t="s">
        <v>164</v>
      </c>
      <c r="F59" s="651"/>
      <c r="G59" s="652"/>
      <c r="H59" s="650" t="s">
        <v>118</v>
      </c>
      <c r="I59" s="652"/>
      <c r="J59" s="383">
        <v>3600</v>
      </c>
      <c r="K59" s="384"/>
      <c r="L59" s="383">
        <v>1800</v>
      </c>
      <c r="M59" s="385"/>
      <c r="N59" s="166">
        <v>10</v>
      </c>
      <c r="O59" s="650" t="s">
        <v>165</v>
      </c>
      <c r="P59" s="651"/>
      <c r="Q59" s="652"/>
      <c r="R59" s="650" t="s">
        <v>118</v>
      </c>
      <c r="S59" s="652"/>
      <c r="T59" s="354">
        <v>1600</v>
      </c>
      <c r="U59" s="356"/>
      <c r="V59" s="354">
        <v>800</v>
      </c>
      <c r="W59" s="355"/>
      <c r="X59" s="7"/>
      <c r="Y59" s="386"/>
      <c r="Z59" s="387"/>
      <c r="AA59" s="387"/>
      <c r="AB59" s="387"/>
      <c r="AC59" s="387"/>
      <c r="AD59" s="387"/>
      <c r="AE59" s="387"/>
      <c r="AF59" s="387"/>
      <c r="AG59" s="387"/>
      <c r="AH59" s="387"/>
      <c r="AI59" s="387"/>
      <c r="AJ59" s="387"/>
      <c r="AK59" s="387"/>
      <c r="AL59" s="387"/>
      <c r="AM59" s="387"/>
      <c r="AN59" s="387"/>
      <c r="AO59" s="388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P59" s="161"/>
      <c r="BQ59" s="162"/>
      <c r="BR59" s="162"/>
      <c r="BS59" s="162"/>
      <c r="BT59" s="162"/>
      <c r="BU59" s="162"/>
      <c r="BV59" s="102"/>
      <c r="BW59" s="13"/>
      <c r="BX59" s="145"/>
      <c r="BY59" s="13"/>
      <c r="BZ59" s="13"/>
      <c r="CA59" s="115"/>
      <c r="CB59" s="13"/>
      <c r="CC59" s="389"/>
      <c r="CD59" s="145"/>
      <c r="CE59" s="115"/>
      <c r="CF59" s="115"/>
      <c r="CG59" s="13"/>
      <c r="CH59" s="13"/>
      <c r="CI59" s="13"/>
      <c r="CJ59" s="13"/>
      <c r="CK59" s="13"/>
      <c r="CL59" s="115"/>
      <c r="CM59" s="145"/>
      <c r="CN59" s="115"/>
      <c r="CO59" s="10"/>
      <c r="CP59" s="10"/>
      <c r="CQ59" s="9"/>
      <c r="CR59" s="9"/>
      <c r="CS59" s="9"/>
      <c r="CT59" s="7"/>
      <c r="CU59" s="14">
        <v>40</v>
      </c>
      <c r="CV59" s="94" t="s">
        <v>166</v>
      </c>
      <c r="CW59" s="94" t="s">
        <v>167</v>
      </c>
      <c r="CX59" s="14">
        <v>400</v>
      </c>
      <c r="CY59" s="14">
        <v>200</v>
      </c>
      <c r="CZ59" s="14"/>
      <c r="DA59" s="14"/>
      <c r="DB59" s="14"/>
      <c r="DC59" s="14"/>
      <c r="DD59" s="14"/>
      <c r="DE59" s="7"/>
      <c r="DF59" s="7"/>
      <c r="DG59" s="7"/>
      <c r="DH59" s="7"/>
      <c r="DI59" s="7"/>
      <c r="DJ59" s="7"/>
      <c r="DK59" s="7"/>
      <c r="DL59" s="7"/>
      <c r="DM59" s="7"/>
      <c r="DN59" s="7"/>
    </row>
    <row r="60" spans="3:118" ht="15.75" customHeight="1" x14ac:dyDescent="0.4">
      <c r="C60" s="31"/>
      <c r="D60" s="166">
        <v>93</v>
      </c>
      <c r="E60" s="650" t="s">
        <v>164</v>
      </c>
      <c r="F60" s="651"/>
      <c r="G60" s="652"/>
      <c r="H60" s="650" t="s">
        <v>154</v>
      </c>
      <c r="I60" s="652"/>
      <c r="J60" s="383">
        <v>6300</v>
      </c>
      <c r="K60" s="384"/>
      <c r="L60" s="383">
        <v>3150</v>
      </c>
      <c r="M60" s="385"/>
      <c r="N60" s="172">
        <v>27</v>
      </c>
      <c r="O60" s="650" t="s">
        <v>168</v>
      </c>
      <c r="P60" s="651"/>
      <c r="Q60" s="652"/>
      <c r="R60" s="650" t="s">
        <v>118</v>
      </c>
      <c r="S60" s="652"/>
      <c r="T60" s="354">
        <v>200</v>
      </c>
      <c r="U60" s="356"/>
      <c r="V60" s="354">
        <v>150</v>
      </c>
      <c r="W60" s="355"/>
      <c r="X60" s="7"/>
      <c r="Y60" s="386"/>
      <c r="Z60" s="387"/>
      <c r="AA60" s="387"/>
      <c r="AB60" s="387"/>
      <c r="AC60" s="387"/>
      <c r="AD60" s="387"/>
      <c r="AE60" s="387"/>
      <c r="AF60" s="387"/>
      <c r="AG60" s="387"/>
      <c r="AH60" s="387"/>
      <c r="AI60" s="387"/>
      <c r="AJ60" s="387"/>
      <c r="AK60" s="387"/>
      <c r="AL60" s="387"/>
      <c r="AM60" s="387"/>
      <c r="AN60" s="387"/>
      <c r="AO60" s="388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P60" s="161"/>
      <c r="BQ60" s="165"/>
      <c r="BR60" s="165"/>
      <c r="BS60" s="165"/>
      <c r="BT60" s="165"/>
      <c r="BU60" s="165"/>
      <c r="BV60" s="102"/>
      <c r="BW60" s="13"/>
      <c r="BX60" s="145"/>
      <c r="BY60" s="13"/>
      <c r="BZ60" s="13"/>
      <c r="CA60" s="115"/>
      <c r="CB60" s="13"/>
      <c r="CC60" s="13"/>
      <c r="CD60" s="145"/>
      <c r="CE60" s="115"/>
      <c r="CF60" s="115"/>
      <c r="CG60" s="13"/>
      <c r="CH60" s="13"/>
      <c r="CI60" s="13"/>
      <c r="CJ60" s="13"/>
      <c r="CK60" s="13"/>
      <c r="CL60" s="115"/>
      <c r="CM60" s="145"/>
      <c r="CN60" s="115"/>
      <c r="CO60" s="10"/>
      <c r="CP60" s="10"/>
      <c r="CQ60" s="9"/>
      <c r="CR60" s="9"/>
      <c r="CS60" s="9"/>
      <c r="CT60" s="7"/>
      <c r="CU60" s="14">
        <v>41</v>
      </c>
      <c r="CV60" s="94" t="s">
        <v>169</v>
      </c>
      <c r="CW60" s="94" t="s">
        <v>167</v>
      </c>
      <c r="CX60" s="14">
        <v>700</v>
      </c>
      <c r="CY60" s="14">
        <v>350</v>
      </c>
      <c r="CZ60" s="14"/>
      <c r="DA60" s="14"/>
      <c r="DB60" s="14"/>
      <c r="DC60" s="14"/>
      <c r="DD60" s="14"/>
      <c r="DE60" s="7"/>
      <c r="DF60" s="7"/>
      <c r="DG60" s="7"/>
      <c r="DH60" s="7"/>
      <c r="DI60" s="7"/>
      <c r="DJ60" s="7"/>
      <c r="DK60" s="7"/>
      <c r="DL60" s="7"/>
      <c r="DM60" s="7"/>
      <c r="DN60" s="7"/>
    </row>
    <row r="61" spans="3:118" ht="15.75" customHeight="1" thickBot="1" x14ac:dyDescent="0.45">
      <c r="C61" s="31"/>
      <c r="D61" s="173">
        <v>94</v>
      </c>
      <c r="E61" s="653" t="s">
        <v>170</v>
      </c>
      <c r="F61" s="654"/>
      <c r="G61" s="655"/>
      <c r="H61" s="653" t="s">
        <v>118</v>
      </c>
      <c r="I61" s="655"/>
      <c r="J61" s="377">
        <v>4500</v>
      </c>
      <c r="K61" s="378"/>
      <c r="L61" s="377">
        <v>2250</v>
      </c>
      <c r="M61" s="379"/>
      <c r="N61" s="173">
        <v>38</v>
      </c>
      <c r="O61" s="653" t="s">
        <v>171</v>
      </c>
      <c r="P61" s="654"/>
      <c r="Q61" s="655"/>
      <c r="R61" s="653" t="s">
        <v>172</v>
      </c>
      <c r="S61" s="655"/>
      <c r="T61" s="351">
        <v>4000</v>
      </c>
      <c r="U61" s="352"/>
      <c r="V61" s="351">
        <v>2000</v>
      </c>
      <c r="W61" s="353"/>
      <c r="X61" s="7"/>
      <c r="Y61" s="367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8"/>
      <c r="AL61" s="368"/>
      <c r="AM61" s="368"/>
      <c r="AN61" s="368"/>
      <c r="AO61" s="36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P61" s="161"/>
      <c r="BQ61" s="165"/>
      <c r="BR61" s="165"/>
      <c r="BS61" s="165"/>
      <c r="BT61" s="165"/>
      <c r="BU61" s="165"/>
      <c r="BV61" s="102"/>
      <c r="BW61" s="13"/>
      <c r="BX61" s="145"/>
      <c r="BY61" s="13"/>
      <c r="BZ61" s="13"/>
      <c r="CA61" s="115"/>
      <c r="CB61" s="13"/>
      <c r="CC61" s="13"/>
      <c r="CD61" s="145"/>
      <c r="CE61" s="115"/>
      <c r="CF61" s="115"/>
      <c r="CG61" s="13"/>
      <c r="CH61" s="13"/>
      <c r="CI61" s="13"/>
      <c r="CJ61" s="13"/>
      <c r="CK61" s="13"/>
      <c r="CL61" s="115"/>
      <c r="CM61" s="145"/>
      <c r="CN61" s="115"/>
      <c r="CO61" s="10"/>
      <c r="CP61" s="10"/>
      <c r="CQ61" s="9"/>
      <c r="CR61" s="9"/>
      <c r="CS61" s="9"/>
      <c r="CT61" s="7"/>
      <c r="CU61" s="14">
        <v>42</v>
      </c>
      <c r="CV61" s="94" t="s">
        <v>173</v>
      </c>
      <c r="CW61" s="94" t="s">
        <v>167</v>
      </c>
      <c r="CX61" s="14">
        <v>1000</v>
      </c>
      <c r="CY61" s="14">
        <v>500</v>
      </c>
      <c r="CZ61" s="14"/>
      <c r="DA61" s="14"/>
      <c r="DB61" s="14"/>
      <c r="DC61" s="14"/>
      <c r="DD61" s="14"/>
      <c r="DE61" s="7"/>
      <c r="DF61" s="7"/>
      <c r="DG61" s="7"/>
      <c r="DH61" s="7"/>
      <c r="DI61" s="7"/>
      <c r="DJ61" s="7"/>
      <c r="DK61" s="7"/>
      <c r="DL61" s="7"/>
      <c r="DM61" s="7"/>
      <c r="DN61" s="7"/>
    </row>
    <row r="62" spans="3:118" ht="15.75" customHeight="1" x14ac:dyDescent="0.4">
      <c r="C62" s="31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P62" s="10"/>
      <c r="BQ62" s="11"/>
      <c r="BR62" s="11"/>
      <c r="BS62" s="11"/>
      <c r="BT62" s="11"/>
      <c r="BU62" s="11"/>
      <c r="BV62" s="11"/>
      <c r="BW62" s="13"/>
      <c r="BX62" s="145"/>
      <c r="BY62" s="13"/>
      <c r="BZ62" s="13"/>
      <c r="CA62" s="115"/>
      <c r="CB62" s="13"/>
      <c r="CC62" s="13"/>
      <c r="CD62" s="145"/>
      <c r="CE62" s="115"/>
      <c r="CF62" s="115"/>
      <c r="CG62" s="13"/>
      <c r="CH62" s="13"/>
      <c r="CI62" s="13"/>
      <c r="CJ62" s="13"/>
      <c r="CK62" s="13"/>
      <c r="CL62" s="115"/>
      <c r="CM62" s="145"/>
      <c r="CN62" s="115"/>
      <c r="CO62" s="10"/>
      <c r="CP62" s="10"/>
      <c r="CQ62" s="9"/>
      <c r="CR62" s="9"/>
      <c r="CS62" s="9"/>
      <c r="CT62" s="7"/>
      <c r="CU62" s="14">
        <v>43</v>
      </c>
      <c r="CV62" s="94" t="s">
        <v>174</v>
      </c>
      <c r="CW62" s="94" t="s">
        <v>167</v>
      </c>
      <c r="CX62" s="14">
        <v>400</v>
      </c>
      <c r="CY62" s="14">
        <v>200</v>
      </c>
      <c r="CZ62" s="14"/>
      <c r="DA62" s="14"/>
      <c r="DB62" s="14"/>
      <c r="DC62" s="14"/>
      <c r="DD62" s="14"/>
      <c r="DE62" s="7"/>
      <c r="DF62" s="7"/>
      <c r="DG62" s="7"/>
      <c r="DH62" s="7"/>
      <c r="DI62" s="7"/>
      <c r="DJ62" s="7"/>
      <c r="DK62" s="7"/>
      <c r="DL62" s="7"/>
      <c r="DM62" s="7"/>
      <c r="DN62" s="7"/>
    </row>
    <row r="63" spans="3:118" ht="15.75" customHeight="1" x14ac:dyDescent="0.4">
      <c r="C63" s="31"/>
      <c r="D63" s="35"/>
      <c r="E63" s="35"/>
      <c r="F63" s="35"/>
      <c r="G63" s="188"/>
      <c r="H63" s="187"/>
      <c r="I63" s="35"/>
      <c r="J63" s="35"/>
      <c r="K63" s="35"/>
      <c r="L63" s="187"/>
      <c r="M63" s="187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P63" s="167"/>
      <c r="BQ63" s="102"/>
      <c r="BR63" s="102"/>
      <c r="BS63" s="102"/>
      <c r="BT63" s="102"/>
      <c r="BU63" s="102"/>
      <c r="BV63" s="11"/>
      <c r="BW63" s="11"/>
      <c r="BX63" s="11"/>
      <c r="BY63" s="11"/>
      <c r="BZ63" s="11"/>
      <c r="CA63" s="11"/>
      <c r="CB63" s="102"/>
      <c r="CC63" s="13"/>
      <c r="CD63" s="12"/>
      <c r="CE63" s="115"/>
      <c r="CF63" s="115"/>
      <c r="CG63" s="115"/>
      <c r="CH63" s="13"/>
      <c r="CI63" s="13"/>
      <c r="CL63" s="115"/>
      <c r="CO63" s="10"/>
      <c r="CP63" s="10"/>
      <c r="CQ63" s="9"/>
      <c r="CR63" s="9"/>
      <c r="CS63" s="9"/>
      <c r="CT63" s="7"/>
      <c r="CU63" s="14">
        <v>44</v>
      </c>
      <c r="CV63" s="94" t="s">
        <v>175</v>
      </c>
      <c r="CW63" s="94" t="s">
        <v>176</v>
      </c>
      <c r="CX63" s="14">
        <v>500</v>
      </c>
      <c r="CY63" s="14">
        <v>250</v>
      </c>
      <c r="CZ63" s="14"/>
      <c r="DA63" s="14"/>
      <c r="DB63" s="14"/>
      <c r="DC63" s="14"/>
      <c r="DD63" s="14"/>
      <c r="DE63" s="7"/>
      <c r="DF63" s="7"/>
      <c r="DG63" s="7"/>
      <c r="DH63" s="7"/>
      <c r="DI63" s="7"/>
      <c r="DJ63" s="7"/>
      <c r="DK63" s="7"/>
      <c r="DL63" s="7"/>
      <c r="DM63" s="7"/>
      <c r="DN63" s="7"/>
    </row>
    <row r="64" spans="3:118" ht="15.75" customHeight="1" x14ac:dyDescent="0.4">
      <c r="C64" s="31"/>
      <c r="D64" s="35"/>
      <c r="E64" s="35"/>
      <c r="F64" s="35"/>
      <c r="G64" s="188"/>
      <c r="H64" s="187"/>
      <c r="I64" s="35"/>
      <c r="J64" s="35"/>
      <c r="K64" s="35"/>
      <c r="L64" s="187"/>
      <c r="M64" s="187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220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P64" s="167"/>
      <c r="BQ64" s="102"/>
      <c r="BR64" s="102"/>
      <c r="BS64" s="102"/>
      <c r="BT64" s="102"/>
      <c r="BU64" s="102"/>
      <c r="BV64" s="11"/>
      <c r="BW64" s="11"/>
      <c r="BX64" s="11"/>
      <c r="BY64" s="11"/>
      <c r="BZ64" s="11"/>
      <c r="CA64" s="11"/>
      <c r="CB64" s="102"/>
      <c r="CC64" s="13"/>
      <c r="CD64" s="12"/>
      <c r="CE64" s="115"/>
      <c r="CF64" s="115"/>
      <c r="CG64" s="115"/>
      <c r="CH64" s="13"/>
      <c r="CI64" s="13"/>
      <c r="CL64" s="115"/>
      <c r="CO64" s="10"/>
      <c r="CP64" s="10"/>
      <c r="CQ64" s="9"/>
      <c r="CR64" s="9"/>
      <c r="CS64" s="9"/>
      <c r="CT64" s="7"/>
      <c r="CU64" s="6">
        <v>45</v>
      </c>
      <c r="CV64" s="6" t="s">
        <v>177</v>
      </c>
      <c r="CW64" s="25" t="s">
        <v>176</v>
      </c>
      <c r="CX64" s="6">
        <v>700</v>
      </c>
      <c r="CY64" s="6">
        <v>350</v>
      </c>
      <c r="CZ64" s="14"/>
      <c r="DA64" s="14"/>
      <c r="DB64" s="14"/>
      <c r="DC64" s="14"/>
      <c r="DD64" s="14"/>
      <c r="DE64" s="7"/>
      <c r="DF64" s="7"/>
      <c r="DG64" s="7"/>
      <c r="DH64" s="7"/>
      <c r="DI64" s="7"/>
      <c r="DJ64" s="7"/>
      <c r="DK64" s="7"/>
      <c r="DL64" s="7"/>
      <c r="DM64" s="7"/>
      <c r="DN64" s="7"/>
    </row>
    <row r="65" spans="3:123" ht="15.75" customHeight="1" x14ac:dyDescent="0.4">
      <c r="C65" s="31"/>
      <c r="D65" s="35"/>
      <c r="E65" s="35"/>
      <c r="F65" s="35"/>
      <c r="G65" s="188"/>
      <c r="H65" s="187"/>
      <c r="I65" s="35"/>
      <c r="J65" s="35"/>
      <c r="K65" s="35"/>
      <c r="L65" s="187"/>
      <c r="M65" s="187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7"/>
      <c r="AA65" s="214"/>
      <c r="AB65" s="8"/>
      <c r="AC65" s="7"/>
      <c r="AF65" s="8"/>
      <c r="AG65" s="7"/>
      <c r="AN65" s="35"/>
      <c r="AO65" s="35"/>
      <c r="AP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P65" s="161"/>
      <c r="BQ65" s="162"/>
      <c r="BR65" s="162"/>
      <c r="BS65" s="162"/>
      <c r="BT65" s="162"/>
      <c r="BU65" s="162"/>
      <c r="BV65" s="11"/>
      <c r="BW65" s="11"/>
      <c r="BX65" s="11"/>
      <c r="BY65" s="11"/>
      <c r="BZ65" s="11"/>
      <c r="CA65" s="11"/>
      <c r="CB65" s="102"/>
      <c r="CC65" s="13"/>
      <c r="CD65" s="12"/>
      <c r="CE65" s="115"/>
      <c r="CF65" s="115"/>
      <c r="CG65" s="115"/>
      <c r="CH65" s="13"/>
      <c r="CI65" s="13"/>
      <c r="CL65" s="115"/>
      <c r="CO65" s="10"/>
      <c r="CP65" s="10"/>
      <c r="CQ65" s="9"/>
      <c r="CR65" s="9"/>
      <c r="CS65" s="9"/>
      <c r="CT65" s="7"/>
      <c r="CU65" s="6">
        <v>46</v>
      </c>
      <c r="CV65" s="6" t="s">
        <v>178</v>
      </c>
      <c r="CW65" s="25" t="s">
        <v>167</v>
      </c>
      <c r="CX65" s="6">
        <v>400</v>
      </c>
      <c r="CY65" s="6">
        <v>200</v>
      </c>
      <c r="CZ65" s="14"/>
      <c r="DA65" s="14"/>
      <c r="DB65" s="14"/>
      <c r="DC65" s="14"/>
      <c r="DD65" s="14"/>
      <c r="DE65" s="7"/>
      <c r="DF65" s="7"/>
      <c r="DG65" s="7"/>
      <c r="DH65" s="7"/>
      <c r="DI65" s="7"/>
      <c r="DJ65" s="7"/>
      <c r="DK65" s="7"/>
      <c r="DL65" s="7"/>
      <c r="DM65" s="7"/>
      <c r="DN65" s="7"/>
    </row>
    <row r="66" spans="3:123" ht="15.75" customHeight="1" x14ac:dyDescent="0.15">
      <c r="C66" s="31"/>
      <c r="D66" s="35"/>
      <c r="E66" s="221" t="s">
        <v>179</v>
      </c>
      <c r="F66" s="13"/>
      <c r="G66" s="12"/>
      <c r="H66" s="12"/>
      <c r="I66" s="12"/>
      <c r="J66" s="12"/>
      <c r="K66" s="12"/>
      <c r="L66" s="12"/>
      <c r="M66" s="12"/>
      <c r="N66" s="12"/>
      <c r="O66" s="35"/>
      <c r="P66" s="35"/>
      <c r="AF66" s="8"/>
      <c r="AG66" s="7"/>
      <c r="AN66" s="35"/>
      <c r="AO66" s="35"/>
      <c r="AP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P66" s="161"/>
      <c r="BQ66" s="165"/>
      <c r="BR66" s="165"/>
      <c r="BS66" s="165"/>
      <c r="BT66" s="165"/>
      <c r="BU66" s="165"/>
      <c r="BV66" s="11"/>
      <c r="BW66" s="11"/>
      <c r="BX66" s="11"/>
      <c r="BY66" s="11"/>
      <c r="BZ66" s="11"/>
      <c r="CA66" s="11"/>
      <c r="CB66" s="102"/>
      <c r="CC66" s="13"/>
      <c r="CD66" s="12"/>
      <c r="CE66" s="115"/>
      <c r="CF66" s="115"/>
      <c r="CG66" s="115"/>
      <c r="CH66" s="13"/>
      <c r="CI66" s="13"/>
      <c r="CL66" s="115"/>
      <c r="CO66" s="10"/>
      <c r="CP66" s="10"/>
      <c r="CQ66" s="9"/>
      <c r="CR66" s="9"/>
      <c r="CS66" s="9"/>
      <c r="CT66" s="7"/>
      <c r="CU66" s="6">
        <v>47</v>
      </c>
      <c r="CV66" s="6" t="s">
        <v>180</v>
      </c>
      <c r="CW66" s="25" t="s">
        <v>167</v>
      </c>
      <c r="CX66" s="6">
        <v>700</v>
      </c>
      <c r="CY66" s="6">
        <v>350</v>
      </c>
      <c r="CZ66" s="14"/>
      <c r="DA66" s="14"/>
      <c r="DB66" s="14"/>
      <c r="DC66" s="14"/>
      <c r="DD66" s="14"/>
      <c r="DE66" s="7"/>
      <c r="DF66" s="7"/>
      <c r="DG66" s="7"/>
      <c r="DH66" s="7"/>
      <c r="DI66" s="7"/>
      <c r="DJ66" s="7"/>
      <c r="DK66" s="7"/>
      <c r="DL66" s="7"/>
      <c r="DM66" s="7"/>
      <c r="DN66" s="7"/>
    </row>
    <row r="67" spans="3:123" ht="15.75" customHeight="1" x14ac:dyDescent="0.4">
      <c r="C67" s="31"/>
      <c r="D67" s="35"/>
      <c r="E67" s="370" t="s">
        <v>181</v>
      </c>
      <c r="F67" s="335" t="s">
        <v>182</v>
      </c>
      <c r="G67" s="335" t="s">
        <v>183</v>
      </c>
      <c r="H67" s="372" t="s">
        <v>184</v>
      </c>
      <c r="I67" s="335" t="s">
        <v>185</v>
      </c>
      <c r="J67" s="335" t="s">
        <v>186</v>
      </c>
      <c r="K67" s="335" t="s">
        <v>187</v>
      </c>
      <c r="L67" s="335" t="s">
        <v>188</v>
      </c>
      <c r="M67" s="335" t="s">
        <v>189</v>
      </c>
      <c r="N67" s="337" t="s">
        <v>190</v>
      </c>
      <c r="O67" s="35"/>
      <c r="P67" s="35"/>
      <c r="AD67" s="38"/>
      <c r="AF67" s="8"/>
      <c r="AG67" s="7"/>
      <c r="AN67" s="35"/>
      <c r="AO67" s="35"/>
      <c r="AP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P67" s="161"/>
      <c r="BQ67" s="165"/>
      <c r="BR67" s="165"/>
      <c r="BS67" s="165"/>
      <c r="BT67" s="165"/>
      <c r="BU67" s="165"/>
      <c r="BV67" s="11"/>
      <c r="BW67" s="11"/>
      <c r="BX67" s="11"/>
      <c r="BY67" s="11"/>
      <c r="BZ67" s="11"/>
      <c r="CA67" s="11"/>
      <c r="CB67" s="102"/>
      <c r="CC67" s="13"/>
      <c r="CD67" s="12"/>
      <c r="CE67" s="115"/>
      <c r="CF67" s="115"/>
      <c r="CG67" s="115"/>
      <c r="CH67" s="13"/>
      <c r="CI67" s="13"/>
      <c r="CL67" s="115"/>
      <c r="CO67" s="10"/>
      <c r="CP67" s="10"/>
      <c r="CQ67" s="9"/>
      <c r="CR67" s="9"/>
      <c r="CS67" s="9"/>
      <c r="CT67" s="7"/>
      <c r="CU67" s="6">
        <v>48</v>
      </c>
      <c r="CV67" s="6" t="s">
        <v>160</v>
      </c>
      <c r="CW67" s="25" t="s">
        <v>176</v>
      </c>
      <c r="CX67" s="6">
        <v>400</v>
      </c>
      <c r="CY67" s="6">
        <v>200</v>
      </c>
      <c r="CZ67" s="14"/>
      <c r="DA67" s="14"/>
      <c r="DB67" s="14"/>
      <c r="DC67" s="14"/>
      <c r="DD67" s="14"/>
      <c r="DE67" s="7"/>
      <c r="DF67" s="7"/>
      <c r="DG67" s="7"/>
      <c r="DH67" s="7"/>
      <c r="DI67" s="7"/>
      <c r="DJ67" s="7"/>
      <c r="DK67" s="7"/>
      <c r="DL67" s="7"/>
      <c r="DM67" s="7"/>
      <c r="DN67" s="7"/>
    </row>
    <row r="68" spans="3:123" ht="15.75" customHeight="1" thickBot="1" x14ac:dyDescent="0.45">
      <c r="C68" s="174"/>
      <c r="D68" s="35"/>
      <c r="E68" s="371"/>
      <c r="F68" s="336"/>
      <c r="G68" s="336"/>
      <c r="H68" s="373"/>
      <c r="I68" s="336"/>
      <c r="J68" s="336"/>
      <c r="K68" s="336"/>
      <c r="L68" s="336"/>
      <c r="M68" s="336"/>
      <c r="N68" s="338"/>
      <c r="O68" s="35"/>
      <c r="P68" s="222"/>
      <c r="Q68" s="35"/>
      <c r="AN68" s="222"/>
      <c r="AO68" s="222"/>
      <c r="AP68" s="223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P68" s="161"/>
      <c r="BQ68" s="165"/>
      <c r="BR68" s="165"/>
      <c r="BS68" s="165"/>
      <c r="BT68" s="165"/>
      <c r="BU68" s="165"/>
      <c r="BV68" s="11"/>
      <c r="BW68" s="11"/>
      <c r="BX68" s="11"/>
      <c r="BY68" s="11"/>
      <c r="BZ68" s="11"/>
      <c r="CA68" s="11"/>
      <c r="CB68" s="102"/>
      <c r="CC68" s="13"/>
      <c r="CD68" s="12"/>
      <c r="CE68" s="115"/>
      <c r="CF68" s="115"/>
      <c r="CG68" s="115"/>
      <c r="CH68" s="13"/>
      <c r="CI68" s="13"/>
      <c r="CL68" s="115"/>
      <c r="CO68" s="10"/>
      <c r="CP68" s="10"/>
      <c r="CQ68" s="9"/>
      <c r="CR68" s="9"/>
      <c r="CS68" s="9"/>
      <c r="CT68" s="7"/>
      <c r="CU68" s="6">
        <v>49</v>
      </c>
      <c r="CV68" s="6" t="s">
        <v>191</v>
      </c>
      <c r="CW68" s="25" t="s">
        <v>176</v>
      </c>
      <c r="CX68" s="6">
        <v>200</v>
      </c>
      <c r="CY68" s="6">
        <v>100</v>
      </c>
      <c r="CZ68" s="14"/>
      <c r="DA68" s="14"/>
      <c r="DB68" s="14"/>
      <c r="DC68" s="14"/>
      <c r="DD68" s="14"/>
      <c r="DE68" s="7"/>
      <c r="DF68" s="7"/>
      <c r="DG68" s="7"/>
      <c r="DH68" s="7"/>
      <c r="DI68" s="7"/>
      <c r="DJ68" s="7"/>
      <c r="DK68" s="7"/>
      <c r="DL68" s="7"/>
      <c r="DM68" s="7"/>
      <c r="DN68" s="7"/>
    </row>
    <row r="69" spans="3:123" ht="15.75" customHeight="1" thickTop="1" x14ac:dyDescent="0.4">
      <c r="C69" s="174"/>
      <c r="D69" s="35"/>
      <c r="E69" s="224" t="s">
        <v>181</v>
      </c>
      <c r="F69" s="225" t="s">
        <v>192</v>
      </c>
      <c r="G69" s="225" t="s">
        <v>193</v>
      </c>
      <c r="H69" s="225" t="s">
        <v>194</v>
      </c>
      <c r="I69" s="225" t="s">
        <v>195</v>
      </c>
      <c r="J69" s="225" t="s">
        <v>196</v>
      </c>
      <c r="K69" s="225" t="s">
        <v>197</v>
      </c>
      <c r="L69" s="225" t="s">
        <v>198</v>
      </c>
      <c r="M69" s="225" t="s">
        <v>199</v>
      </c>
      <c r="N69" s="226" t="s">
        <v>200</v>
      </c>
      <c r="O69" s="35"/>
      <c r="P69" s="227"/>
      <c r="Q69" s="227"/>
      <c r="R69" s="227"/>
      <c r="AN69" s="227"/>
      <c r="AO69" s="227"/>
      <c r="AP69" s="223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P69" s="167"/>
      <c r="BQ69" s="102"/>
      <c r="BR69" s="102"/>
      <c r="BS69" s="102"/>
      <c r="BT69" s="102"/>
      <c r="BU69" s="102"/>
      <c r="BV69" s="11"/>
      <c r="BW69" s="102"/>
      <c r="BX69" s="102"/>
      <c r="BY69" s="102"/>
      <c r="BZ69" s="102"/>
      <c r="CA69" s="102"/>
      <c r="CB69" s="102"/>
      <c r="CC69" s="13"/>
      <c r="CD69" s="13"/>
      <c r="CE69" s="115"/>
      <c r="CF69" s="115"/>
      <c r="CG69" s="115"/>
      <c r="CH69" s="115"/>
      <c r="CI69" s="115"/>
      <c r="CJ69" s="13"/>
      <c r="CK69" s="13"/>
      <c r="CL69" s="115"/>
      <c r="CM69" s="13"/>
      <c r="CN69" s="115"/>
      <c r="CO69" s="10"/>
      <c r="CP69" s="10"/>
      <c r="CQ69" s="9"/>
      <c r="CR69" s="9"/>
      <c r="CS69" s="9"/>
      <c r="CT69" s="7"/>
      <c r="CU69" s="6">
        <v>50</v>
      </c>
      <c r="CV69" s="6" t="s">
        <v>201</v>
      </c>
      <c r="CW69" s="25" t="s">
        <v>176</v>
      </c>
      <c r="CX69" s="6">
        <v>500</v>
      </c>
      <c r="CY69" s="6">
        <v>250</v>
      </c>
      <c r="CZ69" s="14"/>
      <c r="DA69" s="14"/>
      <c r="DB69" s="14"/>
      <c r="DC69" s="14"/>
      <c r="DD69" s="14"/>
      <c r="DE69" s="7"/>
      <c r="DF69" s="7"/>
      <c r="DG69" s="7"/>
      <c r="DH69" s="7"/>
      <c r="DI69" s="7"/>
      <c r="DJ69" s="7"/>
      <c r="DK69" s="7"/>
      <c r="DL69" s="7"/>
      <c r="DM69" s="7"/>
      <c r="DN69" s="7"/>
    </row>
    <row r="70" spans="3:123" ht="15.75" customHeight="1" x14ac:dyDescent="0.4">
      <c r="C70" s="174"/>
      <c r="D70" s="35"/>
      <c r="E70" s="228"/>
      <c r="F70" s="229" t="s">
        <v>202</v>
      </c>
      <c r="G70" s="229" t="s">
        <v>203</v>
      </c>
      <c r="H70" s="229" t="s">
        <v>204</v>
      </c>
      <c r="I70" s="229" t="s">
        <v>205</v>
      </c>
      <c r="J70" s="229" t="s">
        <v>206</v>
      </c>
      <c r="K70" s="229" t="s">
        <v>207</v>
      </c>
      <c r="L70" s="229" t="s">
        <v>208</v>
      </c>
      <c r="M70" s="229" t="s">
        <v>209</v>
      </c>
      <c r="N70" s="230" t="s">
        <v>210</v>
      </c>
      <c r="O70" s="34"/>
      <c r="P70" s="34"/>
      <c r="Q70" s="34"/>
      <c r="R70" s="34"/>
      <c r="S70" s="34"/>
      <c r="T70" s="34"/>
      <c r="U70" s="34"/>
      <c r="V70" s="34"/>
      <c r="W70" s="34"/>
      <c r="X70" s="34"/>
      <c r="AN70" s="34"/>
      <c r="AO70" s="34"/>
      <c r="AP70" s="223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O70" s="175"/>
      <c r="BP70" s="167"/>
      <c r="BQ70" s="102"/>
      <c r="BR70" s="102"/>
      <c r="BS70" s="102"/>
      <c r="BT70" s="102"/>
      <c r="BU70" s="102"/>
      <c r="BV70" s="11"/>
      <c r="BW70" s="102"/>
      <c r="BX70" s="102"/>
      <c r="BY70" s="102"/>
      <c r="BZ70" s="102"/>
      <c r="CA70" s="102"/>
      <c r="CB70" s="102"/>
      <c r="CC70" s="13"/>
      <c r="CD70" s="13"/>
      <c r="CE70" s="115"/>
      <c r="CF70" s="115"/>
      <c r="CG70" s="115"/>
      <c r="CH70" s="115"/>
      <c r="CI70" s="115"/>
      <c r="CJ70" s="13"/>
      <c r="CK70" s="13"/>
      <c r="CL70" s="115"/>
      <c r="CM70" s="13"/>
      <c r="CN70" s="115"/>
      <c r="CO70" s="10"/>
      <c r="CP70" s="10"/>
      <c r="CQ70" s="9"/>
      <c r="CR70" s="9"/>
      <c r="CS70" s="9"/>
      <c r="CT70" s="7"/>
      <c r="CU70" s="6">
        <v>51</v>
      </c>
      <c r="CV70" s="6" t="s">
        <v>211</v>
      </c>
      <c r="CW70" s="25" t="s">
        <v>176</v>
      </c>
      <c r="CX70" s="6">
        <v>400</v>
      </c>
      <c r="CY70" s="6">
        <v>200</v>
      </c>
      <c r="CZ70" s="14"/>
      <c r="DA70" s="14"/>
      <c r="DB70" s="14"/>
      <c r="DC70" s="14"/>
      <c r="DD70" s="14"/>
      <c r="DE70" s="7"/>
      <c r="DF70" s="7"/>
      <c r="DG70" s="7"/>
      <c r="DH70" s="7"/>
      <c r="DI70" s="7"/>
      <c r="DJ70" s="7"/>
      <c r="DK70" s="7"/>
      <c r="DL70" s="7"/>
      <c r="DM70" s="7"/>
      <c r="DN70" s="7"/>
    </row>
    <row r="71" spans="3:123" ht="15.75" customHeight="1" x14ac:dyDescent="0.4">
      <c r="C71" s="176"/>
      <c r="D71" s="35"/>
      <c r="E71" s="228"/>
      <c r="F71" s="229" t="s">
        <v>212</v>
      </c>
      <c r="G71" s="229" t="s">
        <v>213</v>
      </c>
      <c r="H71" s="229" t="s">
        <v>214</v>
      </c>
      <c r="I71" s="229" t="s">
        <v>215</v>
      </c>
      <c r="J71" s="229" t="s">
        <v>216</v>
      </c>
      <c r="K71" s="229" t="s">
        <v>217</v>
      </c>
      <c r="L71" s="229" t="s">
        <v>218</v>
      </c>
      <c r="M71" s="229" t="s">
        <v>219</v>
      </c>
      <c r="N71" s="230" t="s">
        <v>220</v>
      </c>
      <c r="O71" s="187"/>
      <c r="P71" s="187"/>
      <c r="Q71" s="187"/>
      <c r="R71" s="187"/>
      <c r="AN71" s="187"/>
      <c r="AO71" s="187"/>
      <c r="AP71" s="137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  <c r="BI71" s="175"/>
      <c r="BJ71" s="175"/>
      <c r="BK71" s="175"/>
      <c r="BL71" s="175"/>
      <c r="BM71" s="175"/>
      <c r="BN71" s="175"/>
      <c r="BO71" s="175"/>
      <c r="BP71" s="175"/>
      <c r="BQ71" s="175"/>
      <c r="BW71" s="177"/>
      <c r="BX71" s="177"/>
      <c r="BY71" s="7"/>
      <c r="BZ71" s="7"/>
      <c r="CA71" s="175"/>
      <c r="CB71" s="161"/>
      <c r="CC71" s="162"/>
      <c r="CD71" s="162"/>
      <c r="CE71" s="162"/>
      <c r="CF71" s="162"/>
      <c r="CG71" s="162"/>
      <c r="CI71" s="102"/>
      <c r="CJ71" s="102"/>
      <c r="CK71" s="102"/>
      <c r="CL71" s="102"/>
      <c r="CM71" s="102"/>
      <c r="CN71" s="102"/>
      <c r="CO71" s="13"/>
      <c r="CP71" s="13"/>
      <c r="CQ71" s="115"/>
      <c r="CR71" s="115"/>
      <c r="CS71" s="115"/>
      <c r="CT71" s="115"/>
      <c r="CU71" s="14">
        <v>52</v>
      </c>
      <c r="CV71" s="14" t="s">
        <v>221</v>
      </c>
      <c r="CW71" s="94" t="s">
        <v>167</v>
      </c>
      <c r="CX71" s="14">
        <v>400</v>
      </c>
      <c r="CY71" s="14">
        <v>200</v>
      </c>
      <c r="CZ71" s="115"/>
      <c r="DA71" s="10"/>
      <c r="DB71" s="10"/>
      <c r="DE71" s="9"/>
      <c r="DF71" s="7"/>
      <c r="DG71" s="7"/>
      <c r="DH71" s="7"/>
      <c r="DI71" s="7"/>
      <c r="DJ71" s="7"/>
      <c r="DK71" s="7"/>
      <c r="DO71" s="14"/>
      <c r="DP71" s="14"/>
    </row>
    <row r="72" spans="3:123" ht="16.5" customHeight="1" x14ac:dyDescent="0.4">
      <c r="D72" s="35"/>
      <c r="E72" s="228"/>
      <c r="F72" s="229" t="s">
        <v>222</v>
      </c>
      <c r="G72" s="229" t="s">
        <v>223</v>
      </c>
      <c r="H72" s="229" t="s">
        <v>224</v>
      </c>
      <c r="I72" s="229" t="s">
        <v>225</v>
      </c>
      <c r="J72" s="229" t="s">
        <v>226</v>
      </c>
      <c r="K72" s="229" t="s">
        <v>227</v>
      </c>
      <c r="L72" s="229" t="s">
        <v>228</v>
      </c>
      <c r="M72" s="229" t="s">
        <v>229</v>
      </c>
      <c r="N72" s="230" t="s">
        <v>230</v>
      </c>
      <c r="O72" s="187"/>
      <c r="P72" s="35"/>
      <c r="Q72" s="35"/>
      <c r="R72" s="35"/>
      <c r="AN72" s="35"/>
      <c r="AO72" s="35"/>
      <c r="AP72" s="3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W72" s="177"/>
      <c r="BX72" s="177"/>
      <c r="BY72" s="7"/>
      <c r="BZ72" s="7"/>
      <c r="CA72" s="175"/>
      <c r="CB72" s="161"/>
      <c r="CC72" s="165"/>
      <c r="CD72" s="165"/>
      <c r="CE72" s="165"/>
      <c r="CF72" s="165"/>
      <c r="CG72" s="165"/>
      <c r="CH72" s="102"/>
      <c r="CI72" s="102"/>
      <c r="CJ72" s="102"/>
      <c r="CK72" s="102"/>
      <c r="CL72" s="102"/>
      <c r="CM72" s="102"/>
      <c r="CN72" s="102"/>
      <c r="CO72" s="13"/>
      <c r="CP72" s="13"/>
      <c r="CQ72" s="115"/>
      <c r="CR72" s="115"/>
      <c r="CS72" s="115"/>
      <c r="CT72" s="115"/>
      <c r="CU72" s="14">
        <v>54</v>
      </c>
      <c r="CV72" s="14" t="s">
        <v>231</v>
      </c>
      <c r="CW72" s="94" t="s">
        <v>167</v>
      </c>
      <c r="CX72" s="14">
        <v>400</v>
      </c>
      <c r="CY72" s="14">
        <v>200</v>
      </c>
      <c r="CZ72" s="115"/>
      <c r="DA72" s="10"/>
      <c r="DB72" s="10"/>
      <c r="DE72" s="9"/>
      <c r="DF72" s="7"/>
      <c r="DG72" s="7"/>
      <c r="DH72" s="7"/>
      <c r="DI72" s="7"/>
      <c r="DJ72" s="7"/>
      <c r="DK72" s="7"/>
      <c r="DO72" s="14"/>
      <c r="DP72" s="14"/>
    </row>
    <row r="73" spans="3:123" ht="16.5" customHeight="1" x14ac:dyDescent="0.4">
      <c r="D73" s="35"/>
      <c r="E73" s="228"/>
      <c r="F73" s="229" t="s">
        <v>232</v>
      </c>
      <c r="G73" s="229"/>
      <c r="H73" s="229" t="s">
        <v>233</v>
      </c>
      <c r="I73" s="229"/>
      <c r="J73" s="229"/>
      <c r="K73" s="229" t="s">
        <v>234</v>
      </c>
      <c r="L73" s="229" t="s">
        <v>235</v>
      </c>
      <c r="M73" s="229"/>
      <c r="N73" s="230" t="s">
        <v>236</v>
      </c>
      <c r="O73" s="187"/>
      <c r="P73" s="35"/>
      <c r="Q73" s="35"/>
      <c r="R73" s="35"/>
      <c r="S73" s="35"/>
      <c r="T73" s="35"/>
      <c r="U73" s="35"/>
      <c r="V73" s="35"/>
      <c r="W73" s="35"/>
      <c r="X73" s="35"/>
      <c r="AN73" s="35"/>
      <c r="AO73" s="35"/>
      <c r="AP73" s="3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W73" s="177"/>
      <c r="BX73" s="177"/>
      <c r="BY73" s="7"/>
      <c r="BZ73" s="7"/>
      <c r="CA73" s="175"/>
      <c r="CU73" s="14">
        <v>55</v>
      </c>
      <c r="CV73" s="14" t="s">
        <v>237</v>
      </c>
      <c r="CW73" s="94" t="s">
        <v>167</v>
      </c>
      <c r="CX73" s="14">
        <v>400</v>
      </c>
      <c r="CY73" s="14">
        <v>200</v>
      </c>
      <c r="DG73" s="7"/>
      <c r="DH73" s="7"/>
      <c r="DI73" s="7"/>
      <c r="DJ73" s="7"/>
      <c r="DK73" s="7"/>
      <c r="DO73" s="32"/>
      <c r="DP73" s="32"/>
      <c r="DQ73" s="178"/>
    </row>
    <row r="74" spans="3:123" ht="16.5" customHeight="1" x14ac:dyDescent="0.15">
      <c r="D74" s="35"/>
      <c r="E74" s="228"/>
      <c r="F74" s="229" t="s">
        <v>238</v>
      </c>
      <c r="G74" s="229"/>
      <c r="H74" s="229"/>
      <c r="I74" s="229"/>
      <c r="J74" s="229"/>
      <c r="K74" s="229" t="s">
        <v>239</v>
      </c>
      <c r="L74" s="229"/>
      <c r="M74" s="229"/>
      <c r="N74" s="230" t="s">
        <v>240</v>
      </c>
      <c r="O74" s="187"/>
      <c r="P74" s="35"/>
      <c r="Q74" s="35"/>
      <c r="R74" s="35"/>
      <c r="S74" s="35"/>
      <c r="T74" s="35"/>
      <c r="U74" s="35"/>
      <c r="V74" s="35"/>
      <c r="W74" s="35"/>
      <c r="X74" s="35"/>
      <c r="AN74" s="35"/>
      <c r="AO74" s="35"/>
      <c r="AP74" s="3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9"/>
      <c r="BF74" s="179"/>
      <c r="BG74" s="179"/>
      <c r="BH74" s="179"/>
      <c r="BI74" s="179"/>
      <c r="BJ74" s="179"/>
      <c r="BK74" s="179"/>
      <c r="BL74" s="179"/>
      <c r="BM74" s="179"/>
      <c r="BN74" s="179"/>
      <c r="BO74" s="179"/>
      <c r="BP74" s="179"/>
      <c r="BQ74" s="179"/>
      <c r="BW74" s="177"/>
      <c r="BX74" s="177"/>
      <c r="BY74" s="7"/>
      <c r="BZ74" s="7"/>
      <c r="CA74" s="175"/>
      <c r="CU74" s="14">
        <v>56</v>
      </c>
      <c r="CV74" s="14" t="s">
        <v>241</v>
      </c>
      <c r="CW74" s="94" t="s">
        <v>167</v>
      </c>
      <c r="CX74" s="14">
        <v>100</v>
      </c>
      <c r="CY74" s="14">
        <v>50</v>
      </c>
      <c r="DG74" s="7"/>
      <c r="DH74" s="7"/>
      <c r="DI74" s="7"/>
      <c r="DJ74" s="7"/>
      <c r="DK74" s="7"/>
      <c r="DO74" s="6"/>
      <c r="DP74" s="180"/>
      <c r="DQ74" s="181"/>
    </row>
    <row r="75" spans="3:123" ht="16.5" customHeight="1" x14ac:dyDescent="0.15">
      <c r="D75" s="35"/>
      <c r="E75" s="228"/>
      <c r="F75" s="229"/>
      <c r="G75" s="229"/>
      <c r="H75" s="229"/>
      <c r="I75" s="229"/>
      <c r="J75" s="229"/>
      <c r="K75" s="229"/>
      <c r="L75" s="229"/>
      <c r="M75" s="229"/>
      <c r="N75" s="230" t="s">
        <v>242</v>
      </c>
      <c r="O75" s="187"/>
      <c r="P75" s="35"/>
      <c r="Q75" s="35"/>
      <c r="R75" s="35"/>
      <c r="S75" s="35"/>
      <c r="T75" s="35"/>
      <c r="U75" s="35"/>
      <c r="V75" s="35"/>
      <c r="W75" s="35"/>
      <c r="X75" s="35"/>
      <c r="AN75" s="35"/>
      <c r="AO75" s="187"/>
      <c r="AP75" s="3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9"/>
      <c r="BF75" s="179"/>
      <c r="BG75" s="179"/>
      <c r="BH75" s="179"/>
      <c r="BI75" s="179"/>
      <c r="BJ75" s="179"/>
      <c r="BK75" s="179"/>
      <c r="BL75" s="179"/>
      <c r="BM75" s="179"/>
      <c r="BN75" s="179"/>
      <c r="BO75" s="179"/>
      <c r="BP75" s="179"/>
      <c r="BQ75" s="179"/>
      <c r="BW75" s="177"/>
      <c r="BX75" s="6"/>
      <c r="CU75" s="14">
        <v>57</v>
      </c>
      <c r="CV75" s="14" t="s">
        <v>70</v>
      </c>
      <c r="CW75" s="94" t="s">
        <v>167</v>
      </c>
      <c r="CX75" s="14">
        <v>200</v>
      </c>
      <c r="CY75" s="14">
        <v>100</v>
      </c>
      <c r="DG75" s="7"/>
      <c r="DH75" s="7"/>
      <c r="DI75" s="7"/>
      <c r="DJ75" s="7"/>
      <c r="DK75" s="7"/>
      <c r="DO75" s="182"/>
      <c r="DP75" s="180"/>
      <c r="DQ75" s="183"/>
    </row>
    <row r="76" spans="3:123" ht="16.5" customHeight="1" x14ac:dyDescent="0.15">
      <c r="C76" s="137"/>
      <c r="D76" s="35"/>
      <c r="E76" s="231"/>
      <c r="F76" s="232"/>
      <c r="G76" s="232"/>
      <c r="H76" s="232"/>
      <c r="I76" s="232"/>
      <c r="J76" s="232"/>
      <c r="K76" s="232"/>
      <c r="L76" s="232"/>
      <c r="M76" s="232"/>
      <c r="N76" s="233" t="s">
        <v>243</v>
      </c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187"/>
      <c r="AD76" s="35"/>
      <c r="AE76" s="35"/>
      <c r="AF76" s="35"/>
      <c r="AG76" s="187"/>
      <c r="AH76" s="35"/>
      <c r="AI76" s="35"/>
      <c r="AJ76" s="35"/>
      <c r="AK76" s="187"/>
      <c r="AL76" s="35"/>
      <c r="AM76" s="35"/>
      <c r="AN76" s="35"/>
      <c r="AO76" s="187"/>
      <c r="AP76" s="3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9"/>
      <c r="BF76" s="179"/>
      <c r="BG76" s="179"/>
      <c r="BH76" s="179"/>
      <c r="BI76" s="179"/>
      <c r="BJ76" s="179"/>
      <c r="BK76" s="179"/>
      <c r="BL76" s="179"/>
      <c r="BM76" s="179"/>
      <c r="BN76" s="179"/>
      <c r="BO76" s="179"/>
      <c r="BP76" s="179"/>
      <c r="BQ76" s="179"/>
      <c r="BW76" s="177"/>
      <c r="BX76" s="6"/>
      <c r="CU76" s="14">
        <v>61</v>
      </c>
      <c r="CV76" s="14" t="s">
        <v>244</v>
      </c>
      <c r="CW76" s="94" t="s">
        <v>118</v>
      </c>
      <c r="CX76" s="14">
        <v>1200</v>
      </c>
      <c r="CY76" s="14">
        <v>600</v>
      </c>
      <c r="DG76" s="7"/>
      <c r="DH76" s="7"/>
      <c r="DI76" s="7"/>
      <c r="DJ76" s="7"/>
      <c r="DK76" s="7"/>
      <c r="DO76" s="182"/>
      <c r="DP76" s="180"/>
      <c r="DQ76" s="183"/>
    </row>
    <row r="77" spans="3:123" ht="16.5" customHeight="1" x14ac:dyDescent="0.15"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187"/>
      <c r="AD77" s="35"/>
      <c r="AE77" s="35"/>
      <c r="AF77" s="35"/>
      <c r="AG77" s="187"/>
      <c r="AH77" s="35"/>
      <c r="AI77" s="35"/>
      <c r="AJ77" s="35"/>
      <c r="AK77" s="187"/>
      <c r="AL77" s="35"/>
      <c r="AM77" s="35"/>
      <c r="AN77" s="35"/>
      <c r="AO77" s="187"/>
      <c r="AP77" s="3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9"/>
      <c r="BF77" s="179"/>
      <c r="BG77" s="179"/>
      <c r="BH77" s="179"/>
      <c r="BI77" s="179"/>
      <c r="BJ77" s="179"/>
      <c r="BK77" s="179"/>
      <c r="BL77" s="179"/>
      <c r="BM77" s="179"/>
      <c r="BN77" s="179"/>
      <c r="BO77" s="179"/>
      <c r="BP77" s="179"/>
      <c r="BQ77" s="179"/>
      <c r="BW77" s="177"/>
      <c r="BX77" s="6"/>
      <c r="CU77" s="14">
        <v>71</v>
      </c>
      <c r="CV77" s="14" t="s">
        <v>245</v>
      </c>
      <c r="CW77" s="94" t="s">
        <v>118</v>
      </c>
      <c r="CX77" s="14">
        <v>200</v>
      </c>
      <c r="CY77" s="14">
        <v>100</v>
      </c>
      <c r="DG77" s="7"/>
      <c r="DH77" s="7"/>
      <c r="DI77" s="7"/>
      <c r="DJ77" s="7"/>
      <c r="DK77" s="7"/>
      <c r="DP77" s="180"/>
      <c r="DQ77" s="35"/>
      <c r="DS77" s="35"/>
    </row>
    <row r="78" spans="3:123" ht="16.5" customHeight="1" x14ac:dyDescent="0.4">
      <c r="D78" s="35"/>
      <c r="E78" s="210"/>
      <c r="F78" s="210"/>
      <c r="G78" s="210"/>
      <c r="H78" s="210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9"/>
      <c r="BF78" s="179"/>
      <c r="BG78" s="179"/>
      <c r="BH78" s="179"/>
      <c r="BI78" s="179"/>
      <c r="BJ78" s="179"/>
      <c r="BK78" s="179"/>
      <c r="BL78" s="179"/>
      <c r="BM78" s="179"/>
      <c r="BN78" s="179"/>
      <c r="BO78" s="179"/>
      <c r="BP78" s="179"/>
      <c r="BQ78" s="179"/>
      <c r="BW78" s="177"/>
      <c r="BX78" s="7"/>
      <c r="CU78" s="14">
        <v>72</v>
      </c>
      <c r="CV78" s="14" t="s">
        <v>246</v>
      </c>
      <c r="CW78" s="94" t="s">
        <v>118</v>
      </c>
      <c r="CX78" s="14">
        <v>100</v>
      </c>
      <c r="CY78" s="14">
        <v>50</v>
      </c>
      <c r="DG78" s="7"/>
      <c r="DH78" s="7"/>
      <c r="DI78" s="7"/>
      <c r="DJ78" s="7"/>
      <c r="DK78" s="7"/>
      <c r="DO78" s="184"/>
      <c r="DP78" s="184"/>
      <c r="DQ78" s="184"/>
      <c r="DS78" s="35"/>
    </row>
    <row r="79" spans="3:123" ht="16.5" customHeight="1" x14ac:dyDescent="0.4">
      <c r="C79" s="137"/>
      <c r="E79" s="210"/>
      <c r="F79" s="210"/>
      <c r="G79" s="210"/>
      <c r="H79" s="210"/>
      <c r="AV79" s="175"/>
      <c r="AW79" s="175"/>
      <c r="AX79" s="175"/>
      <c r="AY79" s="175"/>
      <c r="AZ79" s="175"/>
      <c r="BA79" s="175"/>
      <c r="BB79" s="175"/>
      <c r="BC79" s="175"/>
      <c r="BD79" s="175"/>
      <c r="BE79" s="179"/>
      <c r="BF79" s="179"/>
      <c r="BG79" s="179"/>
      <c r="BH79" s="179"/>
      <c r="BI79" s="179"/>
      <c r="BJ79" s="179"/>
      <c r="BK79" s="179"/>
      <c r="BL79" s="179"/>
      <c r="BM79" s="179"/>
      <c r="BN79" s="179"/>
      <c r="BO79" s="179"/>
      <c r="BP79" s="179"/>
      <c r="BQ79" s="179"/>
      <c r="BW79" s="177"/>
      <c r="BX79" s="7"/>
      <c r="CU79" s="14">
        <v>75</v>
      </c>
      <c r="CV79" s="14" t="s">
        <v>247</v>
      </c>
      <c r="CW79" s="94" t="s">
        <v>118</v>
      </c>
      <c r="CX79" s="14">
        <v>100</v>
      </c>
      <c r="CY79" s="14">
        <v>50</v>
      </c>
      <c r="DG79" s="7"/>
      <c r="DH79" s="7"/>
      <c r="DI79" s="7"/>
      <c r="DJ79" s="7"/>
      <c r="DK79" s="7"/>
      <c r="DO79" s="185"/>
      <c r="DP79" s="185"/>
      <c r="DQ79" s="185"/>
      <c r="DS79" s="35"/>
    </row>
    <row r="80" spans="3:123" ht="16.5" customHeight="1" x14ac:dyDescent="0.4">
      <c r="C80" s="137"/>
      <c r="E80" s="213"/>
      <c r="F80" s="213"/>
      <c r="G80" s="213"/>
      <c r="H80" s="213"/>
      <c r="AV80" s="175"/>
      <c r="AW80" s="175"/>
      <c r="AX80" s="175"/>
      <c r="AY80" s="175"/>
      <c r="AZ80" s="175"/>
      <c r="BA80" s="175"/>
      <c r="BB80" s="175"/>
      <c r="BC80" s="175"/>
      <c r="BD80" s="175"/>
      <c r="BE80" s="179"/>
      <c r="BF80" s="179"/>
      <c r="BG80" s="179"/>
      <c r="BH80" s="179"/>
      <c r="BI80" s="179"/>
      <c r="BJ80" s="179"/>
      <c r="BK80" s="179"/>
      <c r="BL80" s="179"/>
      <c r="BM80" s="179"/>
      <c r="BN80" s="179"/>
      <c r="BO80" s="179"/>
      <c r="BP80" s="179"/>
      <c r="BQ80" s="179"/>
      <c r="BW80" s="186"/>
      <c r="BX80" s="7"/>
      <c r="CU80" s="14">
        <v>76</v>
      </c>
      <c r="CV80" s="14" t="s">
        <v>248</v>
      </c>
      <c r="CW80" s="94" t="s">
        <v>118</v>
      </c>
      <c r="CX80" s="14">
        <v>100</v>
      </c>
      <c r="CY80" s="14">
        <v>50</v>
      </c>
      <c r="DG80" s="7"/>
      <c r="DH80" s="7"/>
      <c r="DI80" s="7"/>
      <c r="DJ80" s="7"/>
      <c r="DK80" s="7"/>
      <c r="DO80" s="185"/>
      <c r="DP80" s="185"/>
      <c r="DQ80" s="185"/>
    </row>
    <row r="81" spans="1:122" ht="16.5" customHeight="1" x14ac:dyDescent="0.15">
      <c r="C81" s="137"/>
      <c r="E81" s="212"/>
      <c r="F81" s="212"/>
      <c r="G81" s="213"/>
      <c r="H81" s="213"/>
      <c r="AV81" s="175"/>
      <c r="AW81" s="175"/>
      <c r="AX81" s="175"/>
      <c r="AY81" s="175"/>
      <c r="AZ81" s="175"/>
      <c r="BA81" s="175"/>
      <c r="BB81" s="175"/>
      <c r="BC81" s="175"/>
      <c r="BD81" s="175"/>
      <c r="BE81" s="179"/>
      <c r="BF81" s="179"/>
      <c r="BG81" s="179"/>
      <c r="BH81" s="179"/>
      <c r="BI81" s="179"/>
      <c r="BJ81" s="179"/>
      <c r="BK81" s="179"/>
      <c r="BL81" s="179"/>
      <c r="BM81" s="179"/>
      <c r="BN81" s="179"/>
      <c r="BO81" s="179"/>
      <c r="BP81" s="179"/>
      <c r="BQ81" s="179"/>
      <c r="BW81" s="186"/>
      <c r="BX81" s="7"/>
      <c r="CU81" s="14">
        <v>79</v>
      </c>
      <c r="CV81" s="14" t="s">
        <v>249</v>
      </c>
      <c r="CW81" s="94" t="s">
        <v>118</v>
      </c>
      <c r="CX81" s="14">
        <v>100</v>
      </c>
      <c r="CY81" s="14">
        <v>50</v>
      </c>
      <c r="DG81" s="7"/>
      <c r="DH81" s="7"/>
      <c r="DI81" s="7"/>
      <c r="DJ81" s="7"/>
      <c r="DK81" s="7"/>
      <c r="DP81" s="180"/>
      <c r="DQ81" s="35"/>
    </row>
    <row r="82" spans="1:122" ht="16.5" customHeight="1" x14ac:dyDescent="0.15">
      <c r="C82" s="137"/>
      <c r="E82" s="211"/>
      <c r="F82" s="209"/>
      <c r="G82" s="216"/>
      <c r="H82" s="216"/>
      <c r="AV82" s="179"/>
      <c r="AW82" s="179"/>
      <c r="AX82" s="179"/>
      <c r="AY82" s="179"/>
      <c r="AZ82" s="179"/>
      <c r="BA82" s="179"/>
      <c r="BB82" s="179"/>
      <c r="BC82" s="179"/>
      <c r="BD82" s="179"/>
      <c r="BE82" s="179"/>
      <c r="BF82" s="179"/>
      <c r="BG82" s="179"/>
      <c r="BH82" s="179"/>
      <c r="BI82" s="179"/>
      <c r="BJ82" s="179"/>
      <c r="BK82" s="179"/>
      <c r="BL82" s="179"/>
      <c r="BM82" s="179"/>
      <c r="BN82" s="179"/>
      <c r="BO82" s="179"/>
      <c r="BP82" s="179"/>
      <c r="BQ82" s="179"/>
      <c r="BW82" s="186"/>
      <c r="BX82" s="7"/>
      <c r="CU82" s="14">
        <v>80</v>
      </c>
      <c r="CV82" s="14" t="s">
        <v>250</v>
      </c>
      <c r="CW82" s="94" t="s">
        <v>118</v>
      </c>
      <c r="CX82" s="14">
        <v>200</v>
      </c>
      <c r="CY82" s="14">
        <v>100</v>
      </c>
      <c r="DG82" s="7"/>
      <c r="DH82" s="7"/>
      <c r="DI82" s="7"/>
      <c r="DJ82" s="7"/>
      <c r="DK82" s="7"/>
      <c r="DP82" s="180"/>
      <c r="DQ82" s="35"/>
    </row>
    <row r="83" spans="1:122" ht="16.5" customHeight="1" x14ac:dyDescent="0.4">
      <c r="C83" s="137"/>
      <c r="E83" s="211"/>
      <c r="F83" s="209"/>
      <c r="G83" s="216"/>
      <c r="H83" s="216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179"/>
      <c r="BN83" s="179"/>
      <c r="BO83" s="179"/>
      <c r="BP83" s="179"/>
      <c r="BQ83" s="179"/>
      <c r="BW83" s="186"/>
      <c r="BX83" s="7"/>
      <c r="CU83" s="14">
        <v>82</v>
      </c>
      <c r="CV83" s="14" t="s">
        <v>251</v>
      </c>
      <c r="CW83" s="94" t="s">
        <v>118</v>
      </c>
      <c r="CX83" s="14">
        <v>100</v>
      </c>
      <c r="CY83" s="14">
        <v>50</v>
      </c>
      <c r="DG83" s="7"/>
      <c r="DH83" s="7"/>
      <c r="DI83" s="7"/>
      <c r="DJ83" s="7"/>
      <c r="DK83" s="7"/>
    </row>
    <row r="84" spans="1:122" ht="16.5" customHeight="1" x14ac:dyDescent="0.4">
      <c r="E84" s="211"/>
      <c r="F84" s="209"/>
      <c r="G84" s="216"/>
      <c r="H84" s="216"/>
      <c r="AV84" s="179"/>
      <c r="AW84" s="179"/>
      <c r="AX84" s="179"/>
      <c r="AY84" s="179"/>
      <c r="AZ84" s="179"/>
      <c r="BA84" s="179"/>
      <c r="BB84" s="179"/>
      <c r="BC84" s="179"/>
      <c r="BD84" s="179"/>
      <c r="BE84" s="179"/>
      <c r="BF84" s="179"/>
      <c r="BG84" s="179"/>
      <c r="BH84" s="179"/>
      <c r="BI84" s="179"/>
      <c r="BJ84" s="179"/>
      <c r="BK84" s="179"/>
      <c r="BL84" s="179"/>
      <c r="BM84" s="179"/>
      <c r="BN84" s="179"/>
      <c r="BO84" s="179"/>
      <c r="BP84" s="179"/>
      <c r="BQ84" s="179"/>
      <c r="BW84" s="186"/>
      <c r="BX84" s="7"/>
      <c r="CU84" s="14">
        <v>83</v>
      </c>
      <c r="CV84" s="14" t="s">
        <v>252</v>
      </c>
      <c r="CW84" s="94" t="s">
        <v>118</v>
      </c>
      <c r="CX84" s="14">
        <v>200</v>
      </c>
      <c r="CY84" s="14">
        <v>100</v>
      </c>
      <c r="DG84" s="7"/>
      <c r="DH84" s="7"/>
      <c r="DI84" s="7"/>
      <c r="DJ84" s="7"/>
      <c r="DK84" s="7"/>
      <c r="DQ84" s="35"/>
    </row>
    <row r="85" spans="1:122" ht="16.5" customHeight="1" x14ac:dyDescent="0.4">
      <c r="E85" s="217"/>
      <c r="F85" s="217"/>
      <c r="G85" s="217"/>
      <c r="H85" s="217"/>
      <c r="AV85" s="179"/>
      <c r="AW85" s="179"/>
      <c r="AX85" s="179"/>
      <c r="AY85" s="179"/>
      <c r="AZ85" s="179"/>
      <c r="BA85" s="179"/>
      <c r="BB85" s="179"/>
      <c r="BC85" s="179"/>
      <c r="BD85" s="179"/>
      <c r="BE85" s="179"/>
      <c r="BF85" s="179"/>
      <c r="BG85" s="179"/>
      <c r="BH85" s="179"/>
      <c r="BI85" s="179"/>
      <c r="BJ85" s="179"/>
      <c r="BK85" s="179"/>
      <c r="BL85" s="179"/>
      <c r="BM85" s="179"/>
      <c r="BN85" s="179"/>
      <c r="BO85" s="179"/>
      <c r="BP85" s="179"/>
      <c r="BQ85" s="179"/>
      <c r="BW85" s="186"/>
      <c r="BX85" s="184"/>
      <c r="BY85" s="35"/>
      <c r="BZ85" s="35"/>
      <c r="CA85" s="187"/>
      <c r="CB85" s="187"/>
      <c r="CC85" s="25"/>
      <c r="CD85" s="25"/>
      <c r="CE85" s="25"/>
      <c r="CF85" s="25"/>
      <c r="CG85" s="187"/>
      <c r="CH85" s="187"/>
      <c r="CI85" s="187"/>
      <c r="CJ85" s="187"/>
      <c r="CK85" s="187"/>
      <c r="CL85" s="187"/>
      <c r="CM85" s="187"/>
      <c r="CN85" s="187"/>
      <c r="CO85" s="8"/>
      <c r="CP85" s="8"/>
      <c r="CQ85" s="8"/>
      <c r="CR85" s="188"/>
      <c r="CS85" s="189"/>
      <c r="CT85" s="189"/>
      <c r="CU85" s="14">
        <v>84</v>
      </c>
      <c r="CV85" s="14" t="s">
        <v>253</v>
      </c>
      <c r="CW85" s="94" t="s">
        <v>118</v>
      </c>
      <c r="CX85" s="14">
        <v>100</v>
      </c>
      <c r="CY85" s="14">
        <v>50</v>
      </c>
      <c r="CZ85" s="8"/>
      <c r="DG85" s="7"/>
      <c r="DH85" s="7"/>
      <c r="DI85" s="7"/>
      <c r="DJ85" s="7"/>
      <c r="DK85" s="7"/>
      <c r="DO85" s="137"/>
      <c r="DP85" s="137"/>
      <c r="DQ85" s="137"/>
    </row>
    <row r="86" spans="1:122" ht="16.5" customHeight="1" x14ac:dyDescent="0.4">
      <c r="E86" s="218"/>
      <c r="F86" s="218"/>
      <c r="G86" s="219"/>
      <c r="H86" s="219"/>
      <c r="AV86" s="179"/>
      <c r="AW86" s="179"/>
      <c r="AX86" s="179"/>
      <c r="AY86" s="179"/>
      <c r="AZ86" s="179"/>
      <c r="BA86" s="179"/>
      <c r="BB86" s="179"/>
      <c r="BC86" s="179"/>
      <c r="BD86" s="179"/>
      <c r="BE86" s="179"/>
      <c r="BF86" s="179"/>
      <c r="BG86" s="179"/>
      <c r="BH86" s="179"/>
      <c r="BI86" s="179"/>
      <c r="BJ86" s="179"/>
      <c r="BK86" s="179"/>
      <c r="BL86" s="179"/>
      <c r="BM86" s="179"/>
      <c r="BN86" s="179"/>
      <c r="BO86" s="179"/>
      <c r="BP86" s="179"/>
      <c r="BQ86" s="179"/>
      <c r="BV86" s="35"/>
      <c r="BW86" s="186"/>
      <c r="BX86" s="186"/>
      <c r="BY86" s="7"/>
      <c r="BZ86" s="34"/>
      <c r="CA86" s="34"/>
      <c r="CB86" s="34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U86" s="96">
        <v>85</v>
      </c>
      <c r="CV86" s="96" t="s">
        <v>254</v>
      </c>
      <c r="CW86" s="189" t="s">
        <v>118</v>
      </c>
      <c r="CX86" s="96">
        <v>200</v>
      </c>
      <c r="CY86" s="96">
        <v>100</v>
      </c>
      <c r="CZ86" s="12"/>
      <c r="DG86" s="7"/>
      <c r="DH86" s="7"/>
      <c r="DI86" s="7"/>
      <c r="DJ86" s="7"/>
      <c r="DK86" s="7"/>
      <c r="DO86" s="14"/>
      <c r="DP86" s="14"/>
      <c r="DQ86" s="137"/>
    </row>
    <row r="87" spans="1:122" ht="16.5" customHeight="1" x14ac:dyDescent="0.4">
      <c r="E87" s="218"/>
      <c r="F87" s="218"/>
      <c r="G87" s="219"/>
      <c r="H87" s="219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V87" s="35"/>
      <c r="BW87" s="186"/>
      <c r="BX87" s="186"/>
      <c r="BY87" s="7"/>
      <c r="BZ87" s="34"/>
      <c r="CA87" s="34"/>
      <c r="CB87" s="34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U87" s="189">
        <v>86</v>
      </c>
      <c r="CV87" s="189" t="s">
        <v>255</v>
      </c>
      <c r="CW87" s="189" t="s">
        <v>118</v>
      </c>
      <c r="CX87" s="189">
        <v>100</v>
      </c>
      <c r="CY87" s="189">
        <v>50</v>
      </c>
      <c r="CZ87" s="12"/>
      <c r="DG87" s="7"/>
      <c r="DH87" s="7"/>
      <c r="DI87" s="7"/>
      <c r="DJ87" s="7"/>
      <c r="DK87" s="7"/>
      <c r="DO87" s="14"/>
      <c r="DP87" s="14"/>
      <c r="DQ87" s="137"/>
    </row>
    <row r="88" spans="1:122" ht="16.5" customHeight="1" x14ac:dyDescent="0.15">
      <c r="E88" s="211"/>
      <c r="F88" s="209"/>
      <c r="G88" s="216"/>
      <c r="H88" s="216"/>
      <c r="S88" s="7"/>
      <c r="T88" s="7"/>
      <c r="X88" s="7"/>
      <c r="Y88" s="7"/>
      <c r="AC88" s="7"/>
      <c r="AG88" s="7"/>
      <c r="AK88" s="7"/>
      <c r="AO88" s="7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  <c r="BI88" s="175"/>
      <c r="BJ88" s="175"/>
      <c r="BK88" s="175"/>
      <c r="BL88" s="175"/>
      <c r="BM88" s="175"/>
      <c r="BN88" s="175"/>
      <c r="BO88" s="175"/>
      <c r="BP88" s="175"/>
      <c r="BQ88" s="175"/>
      <c r="BV88" s="35"/>
      <c r="BW88" s="186"/>
      <c r="BX88" s="186"/>
      <c r="BY88" s="7"/>
      <c r="BZ88" s="34"/>
      <c r="CA88" s="34"/>
      <c r="CB88" s="34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U88" s="190">
        <v>87</v>
      </c>
      <c r="CV88" s="190" t="s">
        <v>256</v>
      </c>
      <c r="CW88" s="191" t="s">
        <v>118</v>
      </c>
      <c r="CX88" s="191">
        <v>2000</v>
      </c>
      <c r="CY88" s="191">
        <v>1000</v>
      </c>
      <c r="CZ88" s="12"/>
      <c r="DC88" s="7"/>
      <c r="DD88" s="7"/>
      <c r="DF88" s="137"/>
      <c r="DG88" s="7"/>
      <c r="DH88" s="7"/>
      <c r="DI88" s="7"/>
      <c r="DJ88" s="7"/>
      <c r="DK88" s="7"/>
      <c r="DO88" s="14"/>
      <c r="DP88" s="14"/>
      <c r="DQ88" s="137"/>
    </row>
    <row r="89" spans="1:122" ht="16.5" customHeight="1" x14ac:dyDescent="0.15">
      <c r="E89" s="211"/>
      <c r="F89" s="209"/>
      <c r="G89" s="216"/>
      <c r="H89" s="216"/>
      <c r="S89" s="7"/>
      <c r="T89" s="7"/>
      <c r="X89" s="7"/>
      <c r="Y89" s="7"/>
      <c r="AC89" s="7"/>
      <c r="AG89" s="7"/>
      <c r="AK89" s="7"/>
      <c r="AO89" s="7"/>
      <c r="BQ89" s="137"/>
      <c r="BR89" s="137"/>
      <c r="BW89" s="41"/>
      <c r="BX89" s="41"/>
      <c r="BY89" s="7"/>
      <c r="BZ89" s="34"/>
      <c r="CA89" s="34"/>
      <c r="CB89" s="34"/>
      <c r="CC89" s="12"/>
      <c r="CD89" s="12"/>
      <c r="CE89" s="12"/>
      <c r="CF89" s="12"/>
      <c r="CH89" s="102"/>
      <c r="CI89" s="102"/>
      <c r="CJ89" s="102"/>
      <c r="CK89" s="102"/>
      <c r="CL89" s="102"/>
      <c r="CM89" s="102"/>
      <c r="CN89" s="102"/>
      <c r="CO89" s="24"/>
      <c r="CP89" s="24"/>
      <c r="CQ89" s="24"/>
      <c r="CR89" s="24"/>
      <c r="CS89" s="192"/>
      <c r="CT89" s="192"/>
      <c r="CU89" s="190">
        <v>88</v>
      </c>
      <c r="CV89" s="190" t="s">
        <v>256</v>
      </c>
      <c r="CW89" s="190" t="s">
        <v>64</v>
      </c>
      <c r="CX89" s="190">
        <v>4100</v>
      </c>
      <c r="CY89" s="190">
        <v>2050</v>
      </c>
      <c r="DA89" s="193"/>
      <c r="DB89" s="193"/>
      <c r="DE89" s="9"/>
      <c r="DF89" s="137"/>
      <c r="DG89" s="7"/>
      <c r="DH89" s="7"/>
      <c r="DI89" s="7"/>
      <c r="DJ89" s="7"/>
      <c r="DK89" s="7"/>
      <c r="DO89" s="14"/>
      <c r="DP89" s="14"/>
      <c r="DQ89" s="137"/>
    </row>
    <row r="90" spans="1:122" s="137" customFormat="1" ht="16.5" customHeight="1" x14ac:dyDescent="0.15">
      <c r="A90" s="7"/>
      <c r="B90" s="7"/>
      <c r="C90" s="7"/>
      <c r="E90" s="211"/>
      <c r="F90" s="209"/>
      <c r="G90" s="216"/>
      <c r="H90" s="216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S90" s="7"/>
      <c r="BT90" s="7"/>
      <c r="BU90" s="7"/>
      <c r="BV90" s="7"/>
      <c r="BY90" s="7"/>
      <c r="BZ90" s="7"/>
      <c r="CA90" s="7"/>
      <c r="CB90" s="10"/>
      <c r="CC90" s="11"/>
      <c r="CD90" s="11"/>
      <c r="CE90" s="11"/>
      <c r="CF90" s="11"/>
      <c r="CG90" s="11"/>
      <c r="CH90" s="102"/>
      <c r="CI90" s="102"/>
      <c r="CJ90" s="102"/>
      <c r="CK90" s="102"/>
      <c r="CL90" s="13"/>
      <c r="CM90" s="13"/>
      <c r="CN90" s="13"/>
      <c r="CO90" s="12"/>
      <c r="CP90" s="12"/>
      <c r="CQ90" s="12"/>
      <c r="CR90" s="12"/>
      <c r="CS90" s="13"/>
      <c r="CT90" s="13"/>
      <c r="CU90" s="190">
        <v>89</v>
      </c>
      <c r="CV90" s="190" t="s">
        <v>257</v>
      </c>
      <c r="CW90" s="194" t="s">
        <v>118</v>
      </c>
      <c r="CX90" s="194">
        <v>1600</v>
      </c>
      <c r="CY90" s="194">
        <v>800</v>
      </c>
      <c r="CZ90" s="11"/>
      <c r="DA90" s="193"/>
      <c r="DB90" s="193"/>
      <c r="DC90" s="9"/>
      <c r="DD90" s="9"/>
      <c r="DE90" s="9"/>
      <c r="DL90" s="14"/>
      <c r="DM90" s="14"/>
      <c r="DN90" s="14"/>
      <c r="DO90" s="14"/>
      <c r="DP90" s="14"/>
      <c r="DR90" s="7"/>
    </row>
    <row r="91" spans="1:122" s="137" customFormat="1" ht="16.5" customHeight="1" x14ac:dyDescent="0.15">
      <c r="A91" s="7"/>
      <c r="B91" s="7"/>
      <c r="C91" s="7"/>
      <c r="E91" s="217"/>
      <c r="F91" s="217"/>
      <c r="G91" s="217"/>
      <c r="H91" s="21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S91" s="7"/>
      <c r="BT91" s="7"/>
      <c r="BU91" s="7"/>
      <c r="BV91" s="7"/>
      <c r="BY91" s="7"/>
      <c r="BZ91" s="7"/>
      <c r="CA91" s="7"/>
      <c r="CB91" s="10"/>
      <c r="CC91" s="11"/>
      <c r="CD91" s="11"/>
      <c r="CE91" s="11"/>
      <c r="CF91" s="11"/>
      <c r="CG91" s="11"/>
      <c r="CH91" s="102"/>
      <c r="CI91" s="102"/>
      <c r="CJ91" s="102"/>
      <c r="CK91" s="102"/>
      <c r="CL91" s="13"/>
      <c r="CM91" s="13"/>
      <c r="CN91" s="13"/>
      <c r="CO91" s="12"/>
      <c r="CP91" s="12"/>
      <c r="CQ91" s="12"/>
      <c r="CR91" s="12"/>
      <c r="CS91" s="13"/>
      <c r="CT91" s="13"/>
      <c r="CU91" s="190">
        <v>90</v>
      </c>
      <c r="CV91" s="190" t="s">
        <v>258</v>
      </c>
      <c r="CW91" s="191" t="s">
        <v>118</v>
      </c>
      <c r="CX91" s="191">
        <v>1900</v>
      </c>
      <c r="CY91" s="191">
        <v>950</v>
      </c>
      <c r="CZ91" s="11"/>
      <c r="DA91" s="193"/>
      <c r="DB91" s="10"/>
      <c r="DC91" s="9"/>
      <c r="DD91" s="9"/>
      <c r="DE91" s="9"/>
      <c r="DL91" s="14"/>
      <c r="DM91" s="14"/>
      <c r="DN91" s="14"/>
      <c r="DO91" s="14"/>
      <c r="DP91" s="14"/>
      <c r="DR91" s="7"/>
    </row>
    <row r="92" spans="1:122" s="137" customFormat="1" ht="16.5" customHeight="1" x14ac:dyDescent="0.15">
      <c r="A92" s="7"/>
      <c r="B92" s="7"/>
      <c r="C92" s="7"/>
      <c r="E92" s="218"/>
      <c r="F92" s="218"/>
      <c r="G92" s="219"/>
      <c r="H92" s="219"/>
      <c r="BS92" s="7"/>
      <c r="BT92" s="7"/>
      <c r="BU92" s="7"/>
      <c r="BV92" s="7"/>
      <c r="BY92" s="7"/>
      <c r="BZ92" s="7"/>
      <c r="CA92" s="7"/>
      <c r="CB92" s="10"/>
      <c r="CC92" s="11"/>
      <c r="CD92" s="11"/>
      <c r="CE92" s="11"/>
      <c r="CF92" s="11"/>
      <c r="CG92" s="11"/>
      <c r="CH92" s="102"/>
      <c r="CI92" s="102"/>
      <c r="CJ92" s="102"/>
      <c r="CK92" s="102"/>
      <c r="CL92" s="102"/>
      <c r="CM92" s="102"/>
      <c r="CN92" s="102"/>
      <c r="CO92" s="12"/>
      <c r="CP92" s="12"/>
      <c r="CQ92" s="12"/>
      <c r="CR92" s="12"/>
      <c r="CS92" s="13"/>
      <c r="CT92" s="13"/>
      <c r="CU92" s="190">
        <v>91</v>
      </c>
      <c r="CV92" s="190" t="s">
        <v>258</v>
      </c>
      <c r="CW92" s="189" t="s">
        <v>64</v>
      </c>
      <c r="CX92" s="189">
        <v>4100</v>
      </c>
      <c r="CY92" s="189">
        <v>2050</v>
      </c>
      <c r="CZ92" s="11"/>
      <c r="DA92" s="193"/>
      <c r="DB92" s="193"/>
      <c r="DC92" s="9"/>
      <c r="DD92" s="9"/>
      <c r="DE92" s="9"/>
      <c r="DL92" s="14"/>
      <c r="DM92" s="14"/>
      <c r="DN92" s="14"/>
      <c r="DO92" s="14"/>
      <c r="DP92" s="14"/>
      <c r="DR92" s="7"/>
    </row>
    <row r="93" spans="1:122" s="137" customFormat="1" ht="16.5" customHeight="1" x14ac:dyDescent="0.15">
      <c r="A93" s="7"/>
      <c r="B93" s="7"/>
      <c r="C93" s="7"/>
      <c r="E93" s="218"/>
      <c r="F93" s="218"/>
      <c r="G93" s="219"/>
      <c r="H93" s="219"/>
      <c r="BS93" s="7"/>
      <c r="BT93" s="7"/>
      <c r="BU93" s="7"/>
      <c r="BV93" s="7"/>
      <c r="BY93" s="7"/>
      <c r="BZ93" s="7"/>
      <c r="CA93" s="7"/>
      <c r="CB93" s="10"/>
      <c r="CC93" s="11"/>
      <c r="CD93" s="11"/>
      <c r="CE93" s="11"/>
      <c r="CF93" s="11"/>
      <c r="CG93" s="11"/>
      <c r="CH93" s="102"/>
      <c r="CI93" s="102"/>
      <c r="CJ93" s="102"/>
      <c r="CK93" s="102"/>
      <c r="CL93" s="102"/>
      <c r="CM93" s="102"/>
      <c r="CN93" s="102"/>
      <c r="CO93" s="12"/>
      <c r="CP93" s="12"/>
      <c r="CQ93" s="12"/>
      <c r="CR93" s="12"/>
      <c r="CS93" s="13"/>
      <c r="CT93" s="13"/>
      <c r="CU93" s="190">
        <v>92</v>
      </c>
      <c r="CV93" s="190" t="s">
        <v>259</v>
      </c>
      <c r="CW93" s="189" t="s">
        <v>118</v>
      </c>
      <c r="CX93" s="189">
        <v>3600</v>
      </c>
      <c r="CY93" s="189">
        <v>1800</v>
      </c>
      <c r="CZ93" s="11"/>
      <c r="DA93" s="193"/>
      <c r="DB93" s="193"/>
      <c r="DC93" s="9"/>
      <c r="DD93" s="9"/>
      <c r="DE93" s="9"/>
      <c r="DL93" s="14"/>
      <c r="DM93" s="14"/>
      <c r="DN93" s="14"/>
      <c r="DO93" s="14"/>
      <c r="DP93" s="14"/>
      <c r="DR93" s="7"/>
    </row>
    <row r="94" spans="1:122" s="137" customFormat="1" ht="16.5" customHeight="1" x14ac:dyDescent="0.15">
      <c r="A94" s="7"/>
      <c r="B94" s="7"/>
      <c r="C94" s="7"/>
      <c r="E94" s="211"/>
      <c r="F94" s="209"/>
      <c r="G94" s="216"/>
      <c r="H94" s="216"/>
      <c r="BS94" s="7"/>
      <c r="BT94" s="7"/>
      <c r="BU94" s="7"/>
      <c r="BV94" s="7"/>
      <c r="CB94" s="193"/>
      <c r="CC94" s="13"/>
      <c r="CD94" s="13"/>
      <c r="CE94" s="13"/>
      <c r="CF94" s="13"/>
      <c r="CG94" s="13"/>
      <c r="CH94" s="13"/>
      <c r="CI94" s="162"/>
      <c r="CJ94" s="102"/>
      <c r="CK94" s="102"/>
      <c r="CL94" s="102"/>
      <c r="CM94" s="102"/>
      <c r="CN94" s="102"/>
      <c r="CO94" s="12"/>
      <c r="CP94" s="12"/>
      <c r="CQ94" s="12"/>
      <c r="CR94" s="12"/>
      <c r="CS94" s="13"/>
      <c r="CT94" s="13"/>
      <c r="CU94" s="190">
        <v>93</v>
      </c>
      <c r="CV94" s="190" t="s">
        <v>259</v>
      </c>
      <c r="CW94" s="189" t="s">
        <v>64</v>
      </c>
      <c r="CX94" s="189">
        <v>6300</v>
      </c>
      <c r="CY94" s="189">
        <v>3150</v>
      </c>
      <c r="CZ94" s="11"/>
      <c r="DA94" s="193"/>
      <c r="DB94" s="193"/>
      <c r="DC94" s="9"/>
      <c r="DD94" s="9"/>
      <c r="DE94" s="9"/>
      <c r="DL94" s="14"/>
      <c r="DM94" s="14"/>
      <c r="DN94" s="14"/>
      <c r="DR94" s="7"/>
    </row>
    <row r="95" spans="1:122" s="137" customFormat="1" ht="16.5" customHeight="1" x14ac:dyDescent="0.4">
      <c r="A95" s="7"/>
      <c r="B95" s="7"/>
      <c r="C95" s="7"/>
      <c r="E95" s="211"/>
      <c r="F95" s="209"/>
      <c r="G95" s="216"/>
      <c r="H95" s="216"/>
      <c r="BS95" s="7"/>
      <c r="BT95" s="7"/>
      <c r="BU95" s="7"/>
      <c r="BV95" s="7"/>
      <c r="CB95" s="193"/>
      <c r="CC95" s="13"/>
      <c r="CD95" s="13"/>
      <c r="CE95" s="13"/>
      <c r="CF95" s="13"/>
      <c r="CG95" s="13"/>
      <c r="CH95" s="13"/>
      <c r="CI95" s="162"/>
      <c r="CJ95" s="102"/>
      <c r="CK95" s="102"/>
      <c r="CL95" s="102"/>
      <c r="CM95" s="102"/>
      <c r="CN95" s="102"/>
      <c r="CO95" s="12"/>
      <c r="CP95" s="12"/>
      <c r="CQ95" s="12"/>
      <c r="CR95" s="12"/>
      <c r="CS95" s="13"/>
      <c r="CT95" s="13"/>
      <c r="CU95" s="14">
        <v>94</v>
      </c>
      <c r="CV95" s="14" t="s">
        <v>260</v>
      </c>
      <c r="CW95" s="94" t="s">
        <v>118</v>
      </c>
      <c r="CX95" s="14">
        <v>4500</v>
      </c>
      <c r="CY95" s="14">
        <v>2250</v>
      </c>
      <c r="CZ95" s="11"/>
      <c r="DA95" s="193"/>
      <c r="DB95" s="193"/>
      <c r="DC95" s="9"/>
      <c r="DD95" s="9"/>
      <c r="DE95" s="9"/>
      <c r="DR95" s="7"/>
    </row>
    <row r="96" spans="1:122" s="137" customFormat="1" ht="16.5" customHeight="1" x14ac:dyDescent="0.4">
      <c r="A96" s="7"/>
      <c r="B96" s="7"/>
      <c r="C96" s="7"/>
      <c r="E96" s="211"/>
      <c r="F96" s="209"/>
      <c r="G96" s="216"/>
      <c r="H96" s="216"/>
      <c r="BS96" s="7"/>
      <c r="BT96" s="7"/>
      <c r="BU96" s="7"/>
      <c r="CB96" s="193"/>
      <c r="CC96" s="13"/>
      <c r="CD96" s="13"/>
      <c r="CE96" s="13"/>
      <c r="CF96" s="13"/>
      <c r="CG96" s="13"/>
      <c r="CH96" s="13"/>
      <c r="CI96" s="13"/>
      <c r="CJ96" s="13"/>
      <c r="CK96" s="11"/>
      <c r="CL96" s="13"/>
      <c r="CM96" s="13"/>
      <c r="CN96" s="13"/>
      <c r="CO96" s="13"/>
      <c r="CP96" s="13"/>
      <c r="CQ96" s="13"/>
      <c r="CR96" s="13"/>
      <c r="CS96" s="13"/>
      <c r="CT96" s="13"/>
      <c r="CU96" s="14">
        <v>97</v>
      </c>
      <c r="CV96" s="14" t="s">
        <v>261</v>
      </c>
      <c r="CW96" s="94" t="s">
        <v>118</v>
      </c>
      <c r="CX96" s="14">
        <v>100</v>
      </c>
      <c r="CY96" s="14">
        <v>50</v>
      </c>
      <c r="CZ96" s="13"/>
      <c r="DA96" s="193"/>
      <c r="DB96" s="193"/>
      <c r="DC96" s="9"/>
      <c r="DD96" s="9"/>
      <c r="DE96" s="9"/>
      <c r="DL96" s="176"/>
      <c r="DM96" s="176"/>
      <c r="DN96" s="176"/>
      <c r="DO96" s="176"/>
      <c r="DP96" s="176"/>
      <c r="DR96" s="7"/>
    </row>
    <row r="97" spans="1:123" s="137" customFormat="1" ht="16.5" customHeight="1" x14ac:dyDescent="0.15">
      <c r="A97" s="7"/>
      <c r="B97" s="7"/>
      <c r="C97" s="7"/>
      <c r="E97" s="217"/>
      <c r="F97" s="217"/>
      <c r="G97" s="217"/>
      <c r="H97" s="21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CB97" s="193"/>
      <c r="CC97" s="13"/>
      <c r="CD97" s="13"/>
      <c r="CE97" s="13"/>
      <c r="CF97" s="13"/>
      <c r="CG97" s="13"/>
      <c r="CH97" s="13"/>
      <c r="CI97" s="13"/>
      <c r="CJ97" s="13"/>
      <c r="CK97" s="11"/>
      <c r="CL97" s="13"/>
      <c r="CM97" s="13"/>
      <c r="CN97" s="13"/>
      <c r="CO97" s="13"/>
      <c r="CP97" s="13"/>
      <c r="CQ97" s="13"/>
      <c r="CR97" s="13"/>
      <c r="CS97" s="13"/>
      <c r="CT97" s="13"/>
      <c r="CU97" s="14">
        <v>98</v>
      </c>
      <c r="CV97" s="14" t="s">
        <v>262</v>
      </c>
      <c r="CW97" s="94" t="s">
        <v>118</v>
      </c>
      <c r="CX97" s="14">
        <v>100</v>
      </c>
      <c r="CY97" s="14">
        <v>50</v>
      </c>
      <c r="CZ97" s="13"/>
      <c r="DA97" s="9"/>
      <c r="DB97" s="9"/>
      <c r="DC97" s="9"/>
      <c r="DD97" s="9"/>
      <c r="DE97" s="14"/>
      <c r="DF97" s="15"/>
      <c r="DL97" s="195"/>
      <c r="DM97" s="195"/>
      <c r="DN97" s="196"/>
      <c r="DO97" s="196"/>
      <c r="DP97" s="196"/>
      <c r="DR97" s="7"/>
    </row>
    <row r="98" spans="1:123" ht="16.5" customHeight="1" x14ac:dyDescent="0.15">
      <c r="E98" s="218"/>
      <c r="F98" s="218"/>
      <c r="G98" s="219"/>
      <c r="H98" s="219"/>
      <c r="S98" s="7"/>
      <c r="T98" s="7"/>
      <c r="X98" s="7"/>
      <c r="Y98" s="7"/>
      <c r="AC98" s="7"/>
      <c r="AG98" s="7"/>
      <c r="AK98" s="7"/>
      <c r="AO98" s="7"/>
      <c r="BW98" s="137"/>
      <c r="BX98" s="137"/>
      <c r="CU98" s="14">
        <v>99</v>
      </c>
      <c r="CV98" s="14" t="s">
        <v>263</v>
      </c>
      <c r="CW98" s="94" t="s">
        <v>118</v>
      </c>
      <c r="CX98" s="14">
        <v>200</v>
      </c>
      <c r="CY98" s="14">
        <v>150</v>
      </c>
      <c r="DA98" s="7"/>
      <c r="DB98" s="7"/>
      <c r="DC98" s="7"/>
      <c r="DD98" s="7"/>
      <c r="DE98" s="7"/>
      <c r="DF98" s="137"/>
      <c r="DG98" s="7"/>
      <c r="DH98" s="7"/>
      <c r="DI98" s="7"/>
      <c r="DJ98" s="7"/>
      <c r="DK98" s="7"/>
      <c r="DL98" s="196"/>
      <c r="DM98" s="196"/>
      <c r="DN98" s="196"/>
      <c r="DO98" s="196"/>
      <c r="DP98" s="196"/>
      <c r="DQ98" s="137"/>
    </row>
    <row r="99" spans="1:123" ht="16.5" customHeight="1" x14ac:dyDescent="0.15">
      <c r="E99" s="218"/>
      <c r="F99" s="218"/>
      <c r="G99" s="219"/>
      <c r="H99" s="219"/>
      <c r="S99" s="7"/>
      <c r="T99" s="7"/>
      <c r="X99" s="7"/>
      <c r="Y99" s="7"/>
      <c r="AC99" s="7"/>
      <c r="AG99" s="7"/>
      <c r="AK99" s="7"/>
      <c r="AO99" s="7"/>
      <c r="BW99" s="137"/>
      <c r="BX99" s="137"/>
      <c r="CB99" s="137"/>
      <c r="CC99" s="176"/>
      <c r="CD99" s="176"/>
      <c r="CE99" s="176"/>
      <c r="CF99" s="176"/>
      <c r="CG99" s="176"/>
      <c r="CH99" s="176"/>
      <c r="CI99" s="176"/>
      <c r="CJ99" s="176"/>
      <c r="CK99" s="176"/>
      <c r="CL99" s="176"/>
      <c r="CM99" s="176"/>
      <c r="CN99" s="176"/>
      <c r="CO99" s="176"/>
      <c r="CP99" s="176"/>
      <c r="CQ99" s="176"/>
      <c r="CR99" s="176"/>
      <c r="CS99" s="176"/>
      <c r="CT99" s="176"/>
      <c r="CU99" s="14">
        <v>100</v>
      </c>
      <c r="CV99" s="14" t="s">
        <v>264</v>
      </c>
      <c r="CW99" s="94" t="s">
        <v>118</v>
      </c>
      <c r="CX99" s="14">
        <v>400</v>
      </c>
      <c r="CY99" s="14">
        <v>200</v>
      </c>
      <c r="CZ99" s="176"/>
      <c r="DA99" s="197"/>
      <c r="DB99" s="197"/>
      <c r="DC99" s="197"/>
      <c r="DD99" s="176"/>
      <c r="DE99" s="176"/>
      <c r="DF99" s="176"/>
      <c r="DG99" s="7"/>
      <c r="DH99" s="7"/>
      <c r="DI99" s="7"/>
      <c r="DJ99" s="7"/>
      <c r="DK99" s="7"/>
      <c r="DL99" s="198"/>
      <c r="DM99" s="198"/>
      <c r="DN99" s="196"/>
      <c r="DO99" s="196"/>
      <c r="DP99" s="196"/>
      <c r="DQ99" s="137"/>
      <c r="DR99" s="137"/>
      <c r="DS99" s="137"/>
    </row>
    <row r="100" spans="1:123" ht="16.5" customHeight="1" x14ac:dyDescent="0.15">
      <c r="E100" s="211"/>
      <c r="F100" s="209"/>
      <c r="G100" s="216"/>
      <c r="H100" s="216"/>
      <c r="S100" s="7"/>
      <c r="T100" s="7"/>
      <c r="X100" s="7"/>
      <c r="Y100" s="7"/>
      <c r="AC100" s="7"/>
      <c r="AG100" s="7"/>
      <c r="AK100" s="7"/>
      <c r="AO100" s="7"/>
      <c r="BW100" s="137"/>
      <c r="BX100" s="137"/>
      <c r="CB100" s="176"/>
      <c r="CC100" s="176"/>
      <c r="CD100" s="176"/>
      <c r="CE100" s="176"/>
      <c r="CF100" s="176"/>
      <c r="CG100" s="176"/>
      <c r="CH100" s="176"/>
      <c r="CI100" s="176"/>
      <c r="CJ100" s="176"/>
      <c r="CK100" s="176"/>
      <c r="CL100" s="176"/>
      <c r="CM100" s="176"/>
      <c r="CN100" s="176"/>
      <c r="CO100" s="197"/>
      <c r="CP100" s="197"/>
      <c r="CQ100" s="197"/>
      <c r="CR100" s="197"/>
      <c r="CS100" s="197"/>
      <c r="CT100" s="197"/>
      <c r="CU100" s="14">
        <v>101</v>
      </c>
      <c r="CV100" s="14" t="s">
        <v>265</v>
      </c>
      <c r="CW100" s="94" t="s">
        <v>118</v>
      </c>
      <c r="CX100" s="14">
        <v>400</v>
      </c>
      <c r="CY100" s="14">
        <v>200</v>
      </c>
      <c r="CZ100" s="197"/>
      <c r="DA100" s="195"/>
      <c r="DB100" s="195"/>
      <c r="DC100" s="195"/>
      <c r="DD100" s="196"/>
      <c r="DE100" s="196"/>
      <c r="DF100" s="196"/>
      <c r="DG100" s="7"/>
      <c r="DH100" s="7"/>
      <c r="DI100" s="7"/>
      <c r="DJ100" s="7"/>
      <c r="DK100" s="7"/>
      <c r="DL100" s="195"/>
      <c r="DM100" s="195"/>
      <c r="DN100" s="196"/>
      <c r="DO100" s="196"/>
      <c r="DP100" s="196"/>
      <c r="DQ100" s="176"/>
      <c r="DR100" s="176"/>
      <c r="DS100" s="176"/>
    </row>
    <row r="101" spans="1:123" ht="16.5" customHeight="1" x14ac:dyDescent="0.15">
      <c r="E101" s="211"/>
      <c r="F101" s="209"/>
      <c r="G101" s="216"/>
      <c r="H101" s="216"/>
      <c r="S101" s="7"/>
      <c r="T101" s="7"/>
      <c r="X101" s="7"/>
      <c r="Y101" s="7"/>
      <c r="AC101" s="7"/>
      <c r="AG101" s="7"/>
      <c r="AK101" s="7"/>
      <c r="AO101" s="7"/>
      <c r="BW101" s="137"/>
      <c r="BX101" s="137"/>
      <c r="CB101" s="196"/>
      <c r="CC101" s="196"/>
      <c r="CD101" s="196"/>
      <c r="CE101" s="196"/>
      <c r="CF101" s="196"/>
      <c r="CG101" s="196"/>
      <c r="CH101" s="196"/>
      <c r="CI101" s="196"/>
      <c r="CJ101" s="196"/>
      <c r="CK101" s="196"/>
      <c r="CL101" s="196"/>
      <c r="CM101" s="196"/>
      <c r="CN101" s="196"/>
      <c r="CO101" s="195"/>
      <c r="CP101" s="195"/>
      <c r="CQ101" s="195"/>
      <c r="CR101" s="195"/>
      <c r="CS101" s="195"/>
      <c r="CT101" s="195"/>
      <c r="CU101" s="14">
        <v>102</v>
      </c>
      <c r="CV101" s="14" t="s">
        <v>266</v>
      </c>
      <c r="CW101" s="94" t="s">
        <v>118</v>
      </c>
      <c r="CX101" s="14">
        <v>400</v>
      </c>
      <c r="CY101" s="14">
        <v>200</v>
      </c>
      <c r="CZ101" s="195"/>
      <c r="DA101" s="195"/>
      <c r="DB101" s="195"/>
      <c r="DC101" s="195"/>
      <c r="DD101" s="196"/>
      <c r="DE101" s="196"/>
      <c r="DF101" s="196"/>
      <c r="DG101" s="7"/>
      <c r="DH101" s="7"/>
      <c r="DI101" s="7"/>
      <c r="DJ101" s="7"/>
      <c r="DK101" s="7"/>
      <c r="DL101" s="176"/>
      <c r="DM101" s="176"/>
      <c r="DN101" s="176"/>
      <c r="DO101" s="176"/>
      <c r="DP101" s="176"/>
      <c r="DQ101" s="196"/>
      <c r="DR101" s="196"/>
      <c r="DS101" s="196"/>
    </row>
    <row r="102" spans="1:123" ht="16.5" customHeight="1" x14ac:dyDescent="0.15">
      <c r="E102" s="211"/>
      <c r="F102" s="209"/>
      <c r="G102" s="216"/>
      <c r="H102" s="216"/>
      <c r="S102" s="7"/>
      <c r="T102" s="7"/>
      <c r="X102" s="7"/>
      <c r="Y102" s="7"/>
      <c r="AC102" s="7"/>
      <c r="AG102" s="7"/>
      <c r="AK102" s="7"/>
      <c r="AO102" s="7"/>
      <c r="BW102" s="137"/>
      <c r="BX102" s="137"/>
      <c r="CB102" s="196"/>
      <c r="CC102" s="196"/>
      <c r="CD102" s="196"/>
      <c r="CE102" s="196"/>
      <c r="CF102" s="196"/>
      <c r="CG102" s="196"/>
      <c r="CH102" s="196"/>
      <c r="CI102" s="196"/>
      <c r="CJ102" s="196"/>
      <c r="CK102" s="196"/>
      <c r="CL102" s="196"/>
      <c r="CM102" s="196"/>
      <c r="CN102" s="196"/>
      <c r="CO102" s="195"/>
      <c r="CP102" s="195"/>
      <c r="CQ102" s="195"/>
      <c r="CR102" s="195"/>
      <c r="CS102" s="195"/>
      <c r="CT102" s="195"/>
      <c r="CU102" s="14">
        <v>103</v>
      </c>
      <c r="CV102" s="14" t="s">
        <v>267</v>
      </c>
      <c r="CW102" s="94" t="s">
        <v>118</v>
      </c>
      <c r="CX102" s="14">
        <v>100</v>
      </c>
      <c r="CY102" s="14">
        <v>50</v>
      </c>
      <c r="CZ102" s="195"/>
      <c r="DA102" s="195"/>
      <c r="DB102" s="195"/>
      <c r="DC102" s="195"/>
      <c r="DD102" s="196"/>
      <c r="DE102" s="196"/>
      <c r="DF102" s="196"/>
      <c r="DG102" s="7"/>
      <c r="DH102" s="7"/>
      <c r="DI102" s="7"/>
      <c r="DJ102" s="7"/>
      <c r="DK102" s="7"/>
      <c r="DL102" s="176"/>
      <c r="DM102" s="176"/>
      <c r="DN102" s="176"/>
      <c r="DO102" s="176"/>
      <c r="DP102" s="176"/>
      <c r="DQ102" s="196"/>
      <c r="DR102" s="196"/>
      <c r="DS102" s="196"/>
    </row>
    <row r="103" spans="1:123" ht="16.5" customHeight="1" x14ac:dyDescent="0.15">
      <c r="E103" s="217"/>
      <c r="F103" s="217"/>
      <c r="G103" s="217"/>
      <c r="H103" s="217"/>
      <c r="S103" s="7"/>
      <c r="T103" s="7"/>
      <c r="X103" s="7"/>
      <c r="Y103" s="7"/>
      <c r="AC103" s="7"/>
      <c r="AG103" s="7"/>
      <c r="AK103" s="7"/>
      <c r="AO103" s="7"/>
      <c r="BW103" s="137"/>
      <c r="BX103" s="137"/>
      <c r="CB103" s="196"/>
      <c r="CC103" s="196"/>
      <c r="CD103" s="196"/>
      <c r="CE103" s="196"/>
      <c r="CF103" s="196"/>
      <c r="CG103" s="196"/>
      <c r="CH103" s="196"/>
      <c r="CI103" s="196"/>
      <c r="CJ103" s="196"/>
      <c r="CK103" s="196"/>
      <c r="CL103" s="196"/>
      <c r="CM103" s="196"/>
      <c r="CN103" s="196"/>
      <c r="CO103" s="195"/>
      <c r="CP103" s="195"/>
      <c r="CQ103" s="195"/>
      <c r="CR103" s="195"/>
      <c r="CS103" s="195"/>
      <c r="CT103" s="195"/>
      <c r="CU103" s="14">
        <v>104</v>
      </c>
      <c r="CV103" s="14" t="s">
        <v>268</v>
      </c>
      <c r="CW103" s="94" t="s">
        <v>118</v>
      </c>
      <c r="CX103" s="14">
        <v>100</v>
      </c>
      <c r="CY103" s="14">
        <v>50</v>
      </c>
      <c r="CZ103" s="195"/>
      <c r="DA103" s="195"/>
      <c r="DB103" s="195"/>
      <c r="DC103" s="195"/>
      <c r="DD103" s="196"/>
      <c r="DE103" s="196"/>
      <c r="DF103" s="196"/>
      <c r="DG103" s="7"/>
      <c r="DH103" s="7"/>
      <c r="DI103" s="7"/>
      <c r="DJ103" s="7"/>
      <c r="DK103" s="7"/>
      <c r="DL103" s="176"/>
      <c r="DM103" s="176"/>
      <c r="DN103" s="176"/>
      <c r="DO103" s="176"/>
      <c r="DP103" s="176"/>
      <c r="DQ103" s="196"/>
      <c r="DR103" s="196"/>
      <c r="DS103" s="196"/>
    </row>
    <row r="104" spans="1:123" ht="16.5" customHeight="1" x14ac:dyDescent="0.15">
      <c r="E104" s="218"/>
      <c r="F104" s="218"/>
      <c r="G104" s="219"/>
      <c r="H104" s="219"/>
      <c r="S104" s="7"/>
      <c r="T104" s="7"/>
      <c r="X104" s="7"/>
      <c r="Y104" s="7"/>
      <c r="AC104" s="7"/>
      <c r="AG104" s="7"/>
      <c r="AK104" s="7"/>
      <c r="AO104" s="7"/>
      <c r="BW104" s="137"/>
      <c r="BX104" s="137"/>
      <c r="CB104" s="196"/>
      <c r="CC104" s="196"/>
      <c r="CD104" s="196"/>
      <c r="CE104" s="196"/>
      <c r="CF104" s="196"/>
      <c r="CG104" s="196"/>
      <c r="CH104" s="196"/>
      <c r="CI104" s="196"/>
      <c r="CJ104" s="196"/>
      <c r="CK104" s="196"/>
      <c r="CL104" s="196"/>
      <c r="CM104" s="196"/>
      <c r="CN104" s="196"/>
      <c r="CO104" s="195"/>
      <c r="CP104" s="195"/>
      <c r="CQ104" s="195"/>
      <c r="CR104" s="195"/>
      <c r="CS104" s="195"/>
      <c r="CT104" s="195"/>
      <c r="CU104" s="14">
        <v>105</v>
      </c>
      <c r="CV104" s="14" t="s">
        <v>269</v>
      </c>
      <c r="CW104" s="94" t="s">
        <v>118</v>
      </c>
      <c r="CX104" s="14">
        <v>100</v>
      </c>
      <c r="CY104" s="14">
        <v>50</v>
      </c>
      <c r="CZ104" s="195"/>
      <c r="DA104" s="195"/>
      <c r="DB104" s="195"/>
      <c r="DC104" s="195"/>
      <c r="DD104" s="196"/>
      <c r="DE104" s="196"/>
      <c r="DF104" s="196"/>
      <c r="DG104" s="7"/>
      <c r="DH104" s="7"/>
      <c r="DI104" s="7"/>
      <c r="DJ104" s="7"/>
      <c r="DK104" s="7"/>
      <c r="DO104" s="137"/>
      <c r="DP104" s="137"/>
      <c r="DQ104" s="196"/>
      <c r="DR104" s="196"/>
      <c r="DS104" s="196"/>
    </row>
    <row r="105" spans="1:123" ht="16.5" customHeight="1" x14ac:dyDescent="0.15">
      <c r="E105" s="218"/>
      <c r="F105" s="218"/>
      <c r="G105" s="219"/>
      <c r="H105" s="219"/>
      <c r="S105" s="7"/>
      <c r="T105" s="7"/>
      <c r="X105" s="7"/>
      <c r="Y105" s="7"/>
      <c r="AC105" s="7"/>
      <c r="AG105" s="7"/>
      <c r="AK105" s="7"/>
      <c r="AO105" s="7"/>
      <c r="BW105" s="137"/>
      <c r="BX105" s="137"/>
      <c r="CB105" s="196"/>
      <c r="CC105" s="196"/>
      <c r="CD105" s="196"/>
      <c r="CE105" s="196"/>
      <c r="CF105" s="196"/>
      <c r="CG105" s="196"/>
      <c r="CH105" s="196"/>
      <c r="CI105" s="196"/>
      <c r="CJ105" s="196"/>
      <c r="CK105" s="196"/>
      <c r="CL105" s="196"/>
      <c r="CM105" s="196"/>
      <c r="CN105" s="196"/>
      <c r="CO105" s="195"/>
      <c r="CP105" s="195"/>
      <c r="CQ105" s="195"/>
      <c r="CR105" s="195"/>
      <c r="CS105" s="195"/>
      <c r="CT105" s="195"/>
      <c r="CU105" s="14">
        <v>106</v>
      </c>
      <c r="CV105" s="14" t="s">
        <v>270</v>
      </c>
      <c r="CW105" s="94" t="s">
        <v>118</v>
      </c>
      <c r="CX105" s="14">
        <v>400</v>
      </c>
      <c r="CY105" s="14">
        <v>200</v>
      </c>
      <c r="CZ105" s="195"/>
      <c r="DA105" s="195"/>
      <c r="DB105" s="195"/>
      <c r="DC105" s="195"/>
      <c r="DD105" s="196"/>
      <c r="DE105" s="196"/>
      <c r="DF105" s="196"/>
      <c r="DG105" s="7"/>
      <c r="DH105" s="7"/>
      <c r="DI105" s="7"/>
      <c r="DJ105" s="7"/>
      <c r="DK105" s="7"/>
      <c r="DO105" s="137"/>
      <c r="DP105" s="137"/>
      <c r="DQ105" s="176"/>
      <c r="DR105" s="176"/>
      <c r="DS105" s="176"/>
    </row>
    <row r="106" spans="1:123" ht="16.5" customHeight="1" x14ac:dyDescent="0.15">
      <c r="E106" s="211"/>
      <c r="F106" s="209"/>
      <c r="G106" s="216"/>
      <c r="H106" s="216"/>
      <c r="S106" s="7"/>
      <c r="T106" s="7"/>
      <c r="X106" s="7"/>
      <c r="Y106" s="7"/>
      <c r="AC106" s="7"/>
      <c r="AG106" s="7"/>
      <c r="AK106" s="7"/>
      <c r="AO106" s="7"/>
      <c r="BW106" s="137"/>
      <c r="BX106" s="137"/>
      <c r="CB106" s="196"/>
      <c r="CC106" s="196"/>
      <c r="CD106" s="196"/>
      <c r="CE106" s="196"/>
      <c r="CF106" s="196"/>
      <c r="CG106" s="196"/>
      <c r="CH106" s="196"/>
      <c r="CI106" s="196"/>
      <c r="CJ106" s="196"/>
      <c r="CK106" s="196"/>
      <c r="CL106" s="196"/>
      <c r="CM106" s="196"/>
      <c r="CN106" s="196"/>
      <c r="CO106" s="195"/>
      <c r="CP106" s="195"/>
      <c r="CQ106" s="195"/>
      <c r="CR106" s="195"/>
      <c r="CS106" s="195"/>
      <c r="CT106" s="195"/>
      <c r="CU106" s="14">
        <v>107</v>
      </c>
      <c r="CV106" s="14" t="s">
        <v>271</v>
      </c>
      <c r="CW106" s="94" t="s">
        <v>118</v>
      </c>
      <c r="CX106" s="14">
        <v>400</v>
      </c>
      <c r="CY106" s="14">
        <v>200</v>
      </c>
      <c r="CZ106" s="195"/>
      <c r="DA106" s="195"/>
      <c r="DB106" s="195"/>
      <c r="DC106" s="195"/>
      <c r="DD106" s="196"/>
      <c r="DE106" s="196"/>
      <c r="DF106" s="196"/>
      <c r="DG106" s="7"/>
      <c r="DH106" s="7"/>
      <c r="DI106" s="7"/>
      <c r="DJ106" s="7"/>
      <c r="DK106" s="7"/>
      <c r="DO106" s="137"/>
      <c r="DP106" s="137"/>
      <c r="DQ106" s="176"/>
      <c r="DR106" s="176"/>
      <c r="DS106" s="176"/>
    </row>
    <row r="107" spans="1:123" ht="16.5" customHeight="1" x14ac:dyDescent="0.15">
      <c r="E107" s="211"/>
      <c r="F107" s="209"/>
      <c r="G107" s="216"/>
      <c r="H107" s="216"/>
      <c r="S107" s="7"/>
      <c r="T107" s="7"/>
      <c r="X107" s="7"/>
      <c r="Y107" s="7"/>
      <c r="AC107" s="7"/>
      <c r="AG107" s="7"/>
      <c r="AK107" s="7"/>
      <c r="AO107" s="7"/>
      <c r="BQ107" s="9"/>
      <c r="BR107" s="9"/>
      <c r="BW107" s="137"/>
      <c r="BX107" s="137"/>
      <c r="CB107" s="176"/>
      <c r="CC107" s="176"/>
      <c r="CD107" s="176"/>
      <c r="CE107" s="176"/>
      <c r="CF107" s="196"/>
      <c r="CG107" s="196"/>
      <c r="CH107" s="196"/>
      <c r="CI107" s="196"/>
      <c r="CJ107" s="196"/>
      <c r="CK107" s="196"/>
      <c r="CL107" s="196"/>
      <c r="CM107" s="196"/>
      <c r="CN107" s="196"/>
      <c r="CO107" s="195"/>
      <c r="CP107" s="195"/>
      <c r="CQ107" s="195"/>
      <c r="CR107" s="195"/>
      <c r="CS107" s="195"/>
      <c r="CT107" s="195"/>
      <c r="CU107" s="14">
        <v>108</v>
      </c>
      <c r="CV107" s="14" t="s">
        <v>272</v>
      </c>
      <c r="CW107" s="94" t="s">
        <v>118</v>
      </c>
      <c r="CX107" s="14">
        <v>300</v>
      </c>
      <c r="CY107" s="14">
        <v>150</v>
      </c>
      <c r="CZ107" s="195"/>
      <c r="DG107" s="7"/>
      <c r="DH107" s="7"/>
      <c r="DI107" s="7"/>
      <c r="DJ107" s="7"/>
      <c r="DK107" s="7"/>
      <c r="DO107" s="137"/>
      <c r="DP107" s="137"/>
      <c r="DQ107" s="176"/>
      <c r="DR107" s="176"/>
      <c r="DS107" s="176"/>
    </row>
    <row r="108" spans="1:123" s="9" customFormat="1" ht="16.5" customHeight="1" x14ac:dyDescent="0.4">
      <c r="C108" s="7"/>
      <c r="E108" s="211"/>
      <c r="F108" s="209"/>
      <c r="G108" s="216"/>
      <c r="H108" s="216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S108" s="7"/>
      <c r="BT108" s="7"/>
      <c r="BU108" s="7"/>
      <c r="BV108" s="7"/>
      <c r="BW108" s="137"/>
      <c r="BX108" s="137"/>
      <c r="BZ108" s="10"/>
      <c r="CA108" s="10"/>
      <c r="CB108" s="19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4">
        <v>111</v>
      </c>
      <c r="CV108" s="14" t="s">
        <v>273</v>
      </c>
      <c r="CW108" s="94" t="s">
        <v>118</v>
      </c>
      <c r="CX108" s="14">
        <v>200</v>
      </c>
      <c r="CY108" s="14">
        <v>100</v>
      </c>
      <c r="CZ108" s="13"/>
      <c r="DE108" s="14"/>
      <c r="DF108" s="15"/>
      <c r="DL108" s="14"/>
      <c r="DM108" s="14"/>
      <c r="DN108" s="14"/>
      <c r="DO108" s="137"/>
      <c r="DP108" s="137"/>
      <c r="DQ108" s="137"/>
      <c r="DR108" s="137"/>
      <c r="DS108" s="137"/>
    </row>
    <row r="109" spans="1:123" s="9" customFormat="1" ht="16.5" customHeight="1" x14ac:dyDescent="0.4">
      <c r="C109" s="7"/>
      <c r="E109" s="217"/>
      <c r="F109" s="217"/>
      <c r="G109" s="217"/>
      <c r="H109" s="21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S109" s="7"/>
      <c r="BT109" s="7"/>
      <c r="BU109" s="7"/>
      <c r="BV109" s="7"/>
      <c r="BW109" s="137"/>
      <c r="BX109" s="137"/>
      <c r="BZ109" s="10"/>
      <c r="CA109" s="10"/>
      <c r="CB109" s="10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2"/>
      <c r="CP109" s="12"/>
      <c r="CQ109" s="12"/>
      <c r="CR109" s="12"/>
      <c r="CS109" s="13"/>
      <c r="CT109" s="13"/>
      <c r="CU109" s="14">
        <v>112</v>
      </c>
      <c r="CV109" s="14" t="s">
        <v>274</v>
      </c>
      <c r="CW109" s="94" t="s">
        <v>118</v>
      </c>
      <c r="CX109" s="14">
        <v>200</v>
      </c>
      <c r="CY109" s="14">
        <v>100</v>
      </c>
      <c r="CZ109" s="11"/>
      <c r="DE109" s="14"/>
      <c r="DF109" s="15"/>
      <c r="DL109" s="14"/>
      <c r="DM109" s="14"/>
      <c r="DN109" s="14"/>
      <c r="DO109" s="7"/>
      <c r="DP109" s="7"/>
      <c r="DQ109" s="7"/>
      <c r="DR109" s="7"/>
      <c r="DS109" s="7"/>
    </row>
    <row r="110" spans="1:123" s="9" customFormat="1" ht="16.5" customHeight="1" x14ac:dyDescent="0.4">
      <c r="C110" s="7"/>
      <c r="E110" s="218"/>
      <c r="F110" s="218"/>
      <c r="G110" s="219"/>
      <c r="H110" s="219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S110" s="7"/>
      <c r="BT110" s="7"/>
      <c r="BU110" s="7"/>
      <c r="BV110" s="7"/>
      <c r="BW110" s="137"/>
      <c r="BX110" s="137"/>
      <c r="BZ110" s="10"/>
      <c r="CA110" s="10"/>
      <c r="CB110" s="10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2"/>
      <c r="CP110" s="12"/>
      <c r="CQ110" s="12"/>
      <c r="CR110" s="12"/>
      <c r="CS110" s="13"/>
      <c r="CT110" s="13"/>
      <c r="CU110" s="14">
        <v>113</v>
      </c>
      <c r="CV110" s="14" t="s">
        <v>275</v>
      </c>
      <c r="CW110" s="94" t="s">
        <v>118</v>
      </c>
      <c r="CX110" s="14">
        <v>200</v>
      </c>
      <c r="CY110" s="14">
        <v>100</v>
      </c>
      <c r="CZ110" s="11"/>
      <c r="DE110" s="14"/>
      <c r="DF110" s="15"/>
      <c r="DL110" s="14"/>
      <c r="DM110" s="14"/>
      <c r="DN110" s="14"/>
      <c r="DO110" s="7"/>
      <c r="DP110" s="7"/>
      <c r="DQ110" s="7"/>
      <c r="DR110" s="7"/>
      <c r="DS110" s="7"/>
    </row>
    <row r="111" spans="1:123" s="9" customFormat="1" ht="16.5" customHeight="1" x14ac:dyDescent="0.4">
      <c r="E111" s="218"/>
      <c r="F111" s="218"/>
      <c r="G111" s="219"/>
      <c r="H111" s="219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S111" s="7"/>
      <c r="BT111" s="7"/>
      <c r="BU111" s="7"/>
      <c r="BV111" s="7"/>
      <c r="BW111" s="137"/>
      <c r="BX111" s="137"/>
      <c r="BZ111" s="10"/>
      <c r="CA111" s="10"/>
      <c r="CB111" s="10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2"/>
      <c r="CP111" s="12"/>
      <c r="CQ111" s="12"/>
      <c r="CR111" s="12"/>
      <c r="CS111" s="13"/>
      <c r="CT111" s="13"/>
      <c r="CU111" s="14">
        <v>115</v>
      </c>
      <c r="CV111" s="14" t="s">
        <v>276</v>
      </c>
      <c r="CW111" s="94" t="s">
        <v>118</v>
      </c>
      <c r="CX111" s="14">
        <v>200</v>
      </c>
      <c r="CY111" s="14">
        <v>100</v>
      </c>
      <c r="CZ111" s="11"/>
      <c r="DE111" s="14"/>
      <c r="DF111" s="15"/>
      <c r="DL111" s="14"/>
      <c r="DM111" s="14"/>
      <c r="DN111" s="14"/>
      <c r="DO111" s="7"/>
      <c r="DP111" s="7"/>
      <c r="DQ111" s="7"/>
      <c r="DR111" s="7"/>
      <c r="DS111" s="7"/>
    </row>
    <row r="112" spans="1:123" s="9" customFormat="1" ht="16.5" customHeight="1" x14ac:dyDescent="0.4"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S112" s="7"/>
      <c r="BT112" s="7"/>
      <c r="BU112" s="7"/>
      <c r="BV112" s="7"/>
      <c r="BW112" s="137"/>
      <c r="BX112" s="137"/>
      <c r="BZ112" s="10"/>
      <c r="CA112" s="10"/>
      <c r="CB112" s="10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2"/>
      <c r="CP112" s="12"/>
      <c r="CQ112" s="12"/>
      <c r="CR112" s="12"/>
      <c r="CS112" s="13"/>
      <c r="CT112" s="13"/>
      <c r="CU112" s="14">
        <v>116</v>
      </c>
      <c r="CV112" s="14" t="s">
        <v>277</v>
      </c>
      <c r="CW112" s="94" t="s">
        <v>118</v>
      </c>
      <c r="CX112" s="14">
        <v>100</v>
      </c>
      <c r="CY112" s="14">
        <v>50</v>
      </c>
      <c r="CZ112" s="11"/>
      <c r="DE112" s="14"/>
      <c r="DF112" s="15"/>
      <c r="DL112" s="14"/>
      <c r="DM112" s="14"/>
      <c r="DN112" s="14"/>
      <c r="DO112" s="7"/>
      <c r="DP112" s="7"/>
      <c r="DQ112" s="7"/>
      <c r="DR112" s="7"/>
      <c r="DS112" s="7"/>
    </row>
    <row r="113" spans="15:123" s="9" customFormat="1" ht="16.5" customHeight="1" x14ac:dyDescent="0.4"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S113" s="7"/>
      <c r="BT113" s="7"/>
      <c r="BU113" s="7"/>
      <c r="BV113" s="7"/>
      <c r="BW113" s="137"/>
      <c r="BX113" s="137"/>
      <c r="BZ113" s="10"/>
      <c r="CA113" s="10"/>
      <c r="CB113" s="10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2"/>
      <c r="CP113" s="12"/>
      <c r="CQ113" s="12"/>
      <c r="CR113" s="12"/>
      <c r="CS113" s="13"/>
      <c r="CT113" s="13"/>
      <c r="CU113" s="14">
        <v>117</v>
      </c>
      <c r="CV113" s="14" t="s">
        <v>278</v>
      </c>
      <c r="CW113" s="94" t="s">
        <v>118</v>
      </c>
      <c r="CX113" s="14">
        <v>200</v>
      </c>
      <c r="CY113" s="14">
        <v>100</v>
      </c>
      <c r="CZ113" s="11"/>
      <c r="DE113" s="14"/>
      <c r="DF113" s="15"/>
      <c r="DL113" s="14"/>
      <c r="DM113" s="14"/>
      <c r="DN113" s="14"/>
      <c r="DO113" s="7"/>
      <c r="DP113" s="7"/>
      <c r="DQ113" s="7"/>
      <c r="DR113" s="7"/>
      <c r="DS113" s="7"/>
    </row>
    <row r="114" spans="15:123" s="9" customFormat="1" ht="16.5" customHeight="1" x14ac:dyDescent="0.4">
      <c r="AN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S114" s="7"/>
      <c r="BT114" s="7"/>
      <c r="BU114" s="7"/>
      <c r="BV114" s="7"/>
      <c r="BW114" s="137"/>
      <c r="BX114" s="137"/>
      <c r="BZ114" s="10"/>
      <c r="CA114" s="10"/>
      <c r="CB114" s="10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2"/>
      <c r="CP114" s="12"/>
      <c r="CQ114" s="12"/>
      <c r="CR114" s="12"/>
      <c r="CS114" s="13"/>
      <c r="CT114" s="13"/>
      <c r="CU114" s="14">
        <v>118</v>
      </c>
      <c r="CV114" s="14" t="s">
        <v>279</v>
      </c>
      <c r="CW114" s="94" t="s">
        <v>118</v>
      </c>
      <c r="CX114" s="14">
        <v>100</v>
      </c>
      <c r="CY114" s="14">
        <v>50</v>
      </c>
      <c r="CZ114" s="11"/>
      <c r="DE114" s="14"/>
      <c r="DF114" s="15"/>
      <c r="DL114" s="14"/>
      <c r="DM114" s="14"/>
      <c r="DN114" s="14"/>
      <c r="DO114" s="7"/>
      <c r="DP114" s="7"/>
      <c r="DQ114" s="7"/>
      <c r="DR114" s="7"/>
      <c r="DS114" s="7"/>
    </row>
    <row r="115" spans="15:123" s="9" customFormat="1" ht="16.5" customHeight="1" x14ac:dyDescent="0.4">
      <c r="AN115" s="7"/>
      <c r="AO115" s="8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S115" s="7"/>
      <c r="BT115" s="7"/>
      <c r="BU115" s="7"/>
      <c r="BV115" s="7"/>
      <c r="BW115" s="137"/>
      <c r="BX115" s="137"/>
      <c r="BZ115" s="10"/>
      <c r="CA115" s="10"/>
      <c r="CB115" s="10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2"/>
      <c r="CP115" s="12"/>
      <c r="CQ115" s="12"/>
      <c r="CR115" s="12"/>
      <c r="CS115" s="13"/>
      <c r="CT115" s="13"/>
      <c r="CU115" s="14">
        <v>119</v>
      </c>
      <c r="CV115" s="14" t="s">
        <v>280</v>
      </c>
      <c r="CW115" s="94" t="s">
        <v>118</v>
      </c>
      <c r="CX115" s="14">
        <v>100</v>
      </c>
      <c r="CY115" s="14">
        <v>50</v>
      </c>
      <c r="CZ115" s="11"/>
      <c r="DE115" s="14"/>
      <c r="DF115" s="15"/>
      <c r="DL115" s="14"/>
      <c r="DM115" s="14"/>
      <c r="DN115" s="14"/>
      <c r="DO115" s="7"/>
      <c r="DP115" s="7"/>
      <c r="DQ115" s="7"/>
      <c r="DR115" s="7"/>
      <c r="DS115" s="7"/>
    </row>
    <row r="116" spans="15:123" s="9" customFormat="1" ht="16.5" customHeight="1" x14ac:dyDescent="0.4">
      <c r="AN116" s="7"/>
      <c r="AO116" s="8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S116" s="7"/>
      <c r="BT116" s="7"/>
      <c r="BU116" s="7"/>
      <c r="BV116" s="7"/>
      <c r="BW116" s="137"/>
      <c r="BX116" s="137"/>
      <c r="BZ116" s="10"/>
      <c r="CA116" s="10"/>
      <c r="CB116" s="10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2"/>
      <c r="CP116" s="12"/>
      <c r="CQ116" s="12"/>
      <c r="CR116" s="12"/>
      <c r="CS116" s="13"/>
      <c r="CT116" s="13"/>
      <c r="CU116" s="14">
        <v>120</v>
      </c>
      <c r="CV116" s="14" t="s">
        <v>281</v>
      </c>
      <c r="CW116" s="94" t="s">
        <v>118</v>
      </c>
      <c r="CX116" s="14">
        <v>100</v>
      </c>
      <c r="CY116" s="14">
        <v>50</v>
      </c>
      <c r="CZ116" s="11"/>
      <c r="DE116" s="14"/>
      <c r="DF116" s="15"/>
      <c r="DL116" s="14"/>
      <c r="DM116" s="14"/>
      <c r="DN116" s="14"/>
      <c r="DO116" s="7"/>
      <c r="DP116" s="7"/>
      <c r="DQ116" s="7"/>
      <c r="DR116" s="7"/>
      <c r="DS116" s="7"/>
    </row>
    <row r="117" spans="15:123" s="9" customFormat="1" ht="16.5" customHeight="1" x14ac:dyDescent="0.4">
      <c r="AN117" s="7"/>
      <c r="AO117" s="8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S117" s="7"/>
      <c r="BT117" s="7"/>
      <c r="BU117" s="7"/>
      <c r="BV117" s="7"/>
      <c r="BW117" s="137"/>
      <c r="BX117" s="137"/>
      <c r="BZ117" s="10"/>
      <c r="CA117" s="10"/>
      <c r="CB117" s="10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2"/>
      <c r="CP117" s="12"/>
      <c r="CQ117" s="12"/>
      <c r="CR117" s="12"/>
      <c r="CS117" s="13"/>
      <c r="CT117" s="13"/>
      <c r="CU117" s="14">
        <v>122</v>
      </c>
      <c r="CV117" s="14" t="s">
        <v>282</v>
      </c>
      <c r="CW117" s="94" t="s">
        <v>118</v>
      </c>
      <c r="CX117" s="14">
        <v>300</v>
      </c>
      <c r="CY117" s="14">
        <v>150</v>
      </c>
      <c r="CZ117" s="11"/>
      <c r="DE117" s="14"/>
      <c r="DF117" s="15"/>
      <c r="DL117" s="14"/>
      <c r="DM117" s="14"/>
      <c r="DN117" s="14"/>
      <c r="DO117" s="7"/>
      <c r="DP117" s="7"/>
      <c r="DQ117" s="7"/>
      <c r="DR117" s="7"/>
      <c r="DS117" s="7"/>
    </row>
    <row r="118" spans="15:123" s="9" customFormat="1" ht="16.5" customHeight="1" x14ac:dyDescent="0.4">
      <c r="AN118" s="7"/>
      <c r="AO118" s="8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S118" s="7"/>
      <c r="BT118" s="7"/>
      <c r="BU118" s="7"/>
      <c r="BV118" s="7"/>
      <c r="BW118" s="137"/>
      <c r="BX118" s="137"/>
      <c r="BZ118" s="10"/>
      <c r="CA118" s="10"/>
      <c r="CB118" s="10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2"/>
      <c r="CP118" s="12"/>
      <c r="CQ118" s="12"/>
      <c r="CR118" s="12"/>
      <c r="CS118" s="13"/>
      <c r="CT118" s="13"/>
      <c r="CU118" s="14">
        <v>123</v>
      </c>
      <c r="CV118" s="14" t="s">
        <v>283</v>
      </c>
      <c r="CW118" s="94" t="s">
        <v>118</v>
      </c>
      <c r="CX118" s="14">
        <v>300</v>
      </c>
      <c r="CY118" s="14">
        <v>150</v>
      </c>
      <c r="CZ118" s="11"/>
      <c r="DE118" s="14"/>
      <c r="DF118" s="15"/>
      <c r="DL118" s="14"/>
      <c r="DM118" s="14"/>
      <c r="DN118" s="14"/>
      <c r="DO118" s="7"/>
      <c r="DP118" s="7"/>
      <c r="DQ118" s="7"/>
      <c r="DR118" s="7"/>
      <c r="DS118" s="7"/>
    </row>
    <row r="119" spans="15:123" s="9" customFormat="1" ht="16.5" customHeight="1" x14ac:dyDescent="0.4">
      <c r="O119" s="7"/>
      <c r="P119" s="8"/>
      <c r="Q119" s="7"/>
      <c r="R119" s="7"/>
      <c r="AC119" s="8"/>
      <c r="AD119" s="7"/>
      <c r="AE119" s="7"/>
      <c r="AF119" s="7"/>
      <c r="AG119" s="8"/>
      <c r="AH119" s="7"/>
      <c r="AI119" s="7"/>
      <c r="AJ119" s="7"/>
      <c r="AN119" s="7"/>
      <c r="AO119" s="8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S119" s="7"/>
      <c r="BT119" s="7"/>
      <c r="BU119" s="7"/>
      <c r="BV119" s="7"/>
      <c r="BW119" s="96"/>
      <c r="BX119" s="96"/>
      <c r="BZ119" s="10"/>
      <c r="CA119" s="10"/>
      <c r="CB119" s="10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2"/>
      <c r="CP119" s="12"/>
      <c r="CQ119" s="12"/>
      <c r="CR119" s="12"/>
      <c r="CS119" s="13"/>
      <c r="CT119" s="13"/>
      <c r="CU119" s="13"/>
      <c r="CV119" s="13"/>
      <c r="CW119" s="13"/>
      <c r="CX119" s="13"/>
      <c r="CY119" s="13"/>
      <c r="CZ119" s="11"/>
      <c r="DE119" s="14"/>
      <c r="DF119" s="15"/>
      <c r="DL119" s="14"/>
      <c r="DM119" s="14"/>
      <c r="DN119" s="14"/>
      <c r="DO119" s="7"/>
      <c r="DP119" s="7"/>
      <c r="DQ119" s="7"/>
      <c r="DR119" s="7"/>
      <c r="DS119" s="7"/>
    </row>
    <row r="120" spans="15:123" s="9" customFormat="1" ht="16.5" customHeight="1" x14ac:dyDescent="0.4">
      <c r="O120" s="7"/>
      <c r="P120" s="8"/>
      <c r="Q120" s="7"/>
      <c r="R120" s="7"/>
      <c r="AC120" s="8"/>
      <c r="AD120" s="7"/>
      <c r="AE120" s="7"/>
      <c r="AF120" s="7"/>
      <c r="AG120" s="8"/>
      <c r="AH120" s="7"/>
      <c r="AI120" s="7"/>
      <c r="AJ120" s="7"/>
      <c r="AN120" s="7"/>
      <c r="AO120" s="8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S120" s="7"/>
      <c r="BT120" s="7"/>
      <c r="BU120" s="7"/>
      <c r="BV120" s="7"/>
      <c r="BW120" s="137"/>
      <c r="BX120" s="137"/>
      <c r="BZ120" s="10"/>
      <c r="CA120" s="10"/>
      <c r="CB120" s="10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2"/>
      <c r="CP120" s="12"/>
      <c r="CQ120" s="12"/>
      <c r="CR120" s="12"/>
      <c r="CS120" s="13"/>
      <c r="CT120" s="13"/>
      <c r="CU120" s="13"/>
      <c r="CV120" s="13"/>
      <c r="CW120" s="13"/>
      <c r="CX120" s="13"/>
      <c r="CY120" s="13"/>
      <c r="CZ120" s="11"/>
      <c r="DE120" s="14"/>
      <c r="DF120" s="15"/>
      <c r="DL120" s="14"/>
      <c r="DM120" s="14"/>
      <c r="DN120" s="14"/>
      <c r="DO120" s="7"/>
      <c r="DP120" s="7"/>
      <c r="DQ120" s="7"/>
      <c r="DR120" s="7"/>
      <c r="DS120" s="7"/>
    </row>
    <row r="121" spans="15:123" s="9" customFormat="1" ht="16.5" customHeight="1" x14ac:dyDescent="0.4">
      <c r="O121" s="7"/>
      <c r="P121" s="8"/>
      <c r="Q121" s="7"/>
      <c r="R121" s="7"/>
      <c r="AC121" s="8"/>
      <c r="AD121" s="7"/>
      <c r="AE121" s="7"/>
      <c r="AF121" s="7"/>
      <c r="AG121" s="8"/>
      <c r="AH121" s="7"/>
      <c r="AI121" s="7"/>
      <c r="AJ121" s="7"/>
      <c r="AN121" s="7"/>
      <c r="AO121" s="8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S121" s="7"/>
      <c r="BT121" s="7"/>
      <c r="BU121" s="7"/>
      <c r="BV121" s="7"/>
      <c r="BW121" s="137"/>
      <c r="BX121" s="137"/>
      <c r="BZ121" s="10"/>
      <c r="CA121" s="10"/>
      <c r="CB121" s="10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2"/>
      <c r="CP121" s="12"/>
      <c r="CQ121" s="12"/>
      <c r="CR121" s="12"/>
      <c r="CS121" s="13"/>
      <c r="CT121" s="13"/>
      <c r="CU121" s="13"/>
      <c r="CV121" s="13"/>
      <c r="CW121" s="13"/>
      <c r="CX121" s="13"/>
      <c r="CY121" s="13"/>
      <c r="CZ121" s="11"/>
      <c r="DE121" s="14"/>
      <c r="DF121" s="15"/>
      <c r="DL121" s="14"/>
      <c r="DM121" s="14"/>
      <c r="DN121" s="14"/>
      <c r="DO121" s="7"/>
      <c r="DP121" s="7"/>
      <c r="DQ121" s="7"/>
      <c r="DR121" s="7"/>
      <c r="DS121" s="7"/>
    </row>
    <row r="122" spans="15:123" s="9" customFormat="1" ht="16.5" customHeight="1" x14ac:dyDescent="0.4">
      <c r="O122" s="7"/>
      <c r="P122" s="8"/>
      <c r="Q122" s="7"/>
      <c r="R122" s="7"/>
      <c r="AC122" s="8"/>
      <c r="AD122" s="7"/>
      <c r="AE122" s="7"/>
      <c r="AF122" s="7"/>
      <c r="AG122" s="8"/>
      <c r="AH122" s="7"/>
      <c r="AI122" s="7"/>
      <c r="AJ122" s="7"/>
      <c r="AN122" s="7"/>
      <c r="AO122" s="8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S122" s="7"/>
      <c r="BT122" s="7"/>
      <c r="BU122" s="7"/>
      <c r="BV122" s="7"/>
      <c r="BW122" s="137"/>
      <c r="BX122" s="137"/>
      <c r="BZ122" s="10"/>
      <c r="CA122" s="10"/>
      <c r="CB122" s="10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2"/>
      <c r="CP122" s="12"/>
      <c r="CQ122" s="12"/>
      <c r="CR122" s="12"/>
      <c r="CS122" s="13"/>
      <c r="CT122" s="13"/>
      <c r="CV122" s="14"/>
      <c r="CW122" s="94"/>
      <c r="CX122" s="14"/>
      <c r="CY122" s="14"/>
      <c r="CZ122" s="11"/>
      <c r="DE122" s="14"/>
      <c r="DF122" s="15"/>
      <c r="DL122" s="14"/>
      <c r="DM122" s="14"/>
      <c r="DN122" s="14"/>
      <c r="DO122" s="7"/>
      <c r="DP122" s="7"/>
      <c r="DQ122" s="7"/>
      <c r="DR122" s="7"/>
      <c r="DS122" s="7"/>
    </row>
    <row r="123" spans="15:123" s="9" customFormat="1" ht="16.5" customHeight="1" x14ac:dyDescent="0.4">
      <c r="Q123" s="31"/>
      <c r="AC123" s="8"/>
      <c r="AD123" s="7"/>
      <c r="AE123" s="7"/>
      <c r="AF123" s="7"/>
      <c r="AG123" s="8"/>
      <c r="AH123" s="7"/>
      <c r="AI123" s="7"/>
      <c r="AJ123" s="7"/>
      <c r="AN123" s="7"/>
      <c r="AO123" s="8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137"/>
      <c r="BX123" s="137"/>
      <c r="BZ123" s="10"/>
      <c r="CA123" s="10"/>
      <c r="CB123" s="10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2"/>
      <c r="CP123" s="12"/>
      <c r="CQ123" s="12"/>
      <c r="CR123" s="12"/>
      <c r="CS123" s="13"/>
      <c r="CT123" s="13"/>
      <c r="CU123" s="13"/>
      <c r="CV123" s="11"/>
      <c r="CW123" s="11"/>
      <c r="CX123" s="13"/>
      <c r="CY123" s="11"/>
      <c r="CZ123" s="11"/>
      <c r="DE123" s="14"/>
      <c r="DF123" s="15"/>
      <c r="DH123" s="14"/>
      <c r="DI123" s="14"/>
      <c r="DJ123" s="14"/>
      <c r="DK123" s="14"/>
      <c r="DL123" s="14"/>
      <c r="DM123" s="14"/>
      <c r="DN123" s="14"/>
      <c r="DO123" s="7"/>
      <c r="DP123" s="7"/>
      <c r="DQ123" s="7"/>
      <c r="DR123" s="7"/>
      <c r="DS123" s="7"/>
    </row>
    <row r="124" spans="15:123" s="9" customFormat="1" ht="16.5" customHeight="1" x14ac:dyDescent="0.4"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18"/>
      <c r="AC124" s="8"/>
      <c r="AD124" s="7"/>
      <c r="AE124" s="7"/>
      <c r="AF124" s="7"/>
      <c r="AG124" s="8"/>
      <c r="AH124" s="7"/>
      <c r="AI124" s="7"/>
      <c r="AJ124" s="7"/>
      <c r="AN124" s="7"/>
      <c r="AO124" s="8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137"/>
      <c r="BX124" s="137"/>
      <c r="BZ124" s="10"/>
      <c r="CA124" s="10"/>
      <c r="CB124" s="10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2"/>
      <c r="CP124" s="12"/>
      <c r="CQ124" s="12"/>
      <c r="CR124" s="12"/>
      <c r="CS124" s="13"/>
      <c r="CT124" s="13"/>
      <c r="CU124" s="13"/>
      <c r="CV124" s="11"/>
      <c r="CW124" s="11"/>
      <c r="CX124" s="13"/>
      <c r="CY124" s="11"/>
      <c r="CZ124" s="11"/>
      <c r="DE124" s="14"/>
      <c r="DF124" s="15"/>
      <c r="DH124" s="14"/>
      <c r="DI124" s="14"/>
      <c r="DJ124" s="14"/>
      <c r="DK124" s="14"/>
      <c r="DL124" s="14"/>
      <c r="DM124" s="14"/>
      <c r="DN124" s="14"/>
      <c r="DO124" s="7"/>
      <c r="DP124" s="7"/>
      <c r="DQ124" s="7"/>
      <c r="DR124" s="7"/>
      <c r="DS124" s="7"/>
    </row>
    <row r="125" spans="15:123" s="9" customFormat="1" ht="16.5" customHeight="1" x14ac:dyDescent="0.4">
      <c r="Q125" s="31"/>
      <c r="AC125" s="8"/>
      <c r="AD125" s="7"/>
      <c r="AE125" s="7"/>
      <c r="AF125" s="7"/>
      <c r="AG125" s="8"/>
      <c r="AH125" s="7"/>
      <c r="AI125" s="7"/>
      <c r="AJ125" s="7"/>
      <c r="AN125" s="7"/>
      <c r="AO125" s="8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137"/>
      <c r="BX125" s="137"/>
      <c r="BZ125" s="10"/>
      <c r="CA125" s="10"/>
      <c r="CB125" s="10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2"/>
      <c r="CP125" s="12"/>
      <c r="CQ125" s="12"/>
      <c r="CR125" s="12"/>
      <c r="CS125" s="13"/>
      <c r="CT125" s="13"/>
      <c r="CU125" s="13"/>
      <c r="CV125" s="11"/>
      <c r="CW125" s="11"/>
      <c r="CX125" s="13"/>
      <c r="CY125" s="11"/>
      <c r="CZ125" s="11"/>
      <c r="DE125" s="14"/>
      <c r="DF125" s="15"/>
      <c r="DH125" s="14"/>
      <c r="DI125" s="14"/>
      <c r="DJ125" s="14"/>
      <c r="DK125" s="14"/>
      <c r="DL125" s="14"/>
      <c r="DM125" s="14"/>
      <c r="DN125" s="14"/>
      <c r="DO125" s="7"/>
      <c r="DP125" s="7"/>
      <c r="DQ125" s="7"/>
      <c r="DR125" s="7"/>
      <c r="DS125" s="7"/>
    </row>
    <row r="126" spans="15:123" s="9" customFormat="1" ht="16.5" customHeight="1" x14ac:dyDescent="0.4"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137"/>
      <c r="BX126" s="137"/>
      <c r="BZ126" s="10"/>
      <c r="CA126" s="10"/>
      <c r="CB126" s="10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2"/>
      <c r="CP126" s="12"/>
      <c r="CQ126" s="12"/>
      <c r="CR126" s="12"/>
      <c r="CS126" s="13"/>
      <c r="CT126" s="13"/>
      <c r="CU126" s="13"/>
      <c r="CV126" s="11"/>
      <c r="CW126" s="11"/>
      <c r="CX126" s="13"/>
      <c r="CY126" s="11"/>
      <c r="CZ126" s="11"/>
      <c r="DE126" s="14"/>
      <c r="DF126" s="15"/>
      <c r="DH126" s="14"/>
      <c r="DI126" s="14"/>
      <c r="DJ126" s="14"/>
      <c r="DK126" s="14"/>
      <c r="DL126" s="14"/>
      <c r="DM126" s="14"/>
      <c r="DN126" s="14"/>
      <c r="DO126" s="7"/>
      <c r="DP126" s="7"/>
      <c r="DQ126" s="7"/>
      <c r="DR126" s="7"/>
      <c r="DS126" s="7"/>
    </row>
    <row r="127" spans="15:123" s="9" customFormat="1" ht="16.5" customHeight="1" x14ac:dyDescent="0.4"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137"/>
      <c r="BX127" s="137"/>
      <c r="BZ127" s="10"/>
      <c r="CA127" s="10"/>
      <c r="CB127" s="10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2"/>
      <c r="CP127" s="12"/>
      <c r="CQ127" s="12"/>
      <c r="CR127" s="12"/>
      <c r="CS127" s="13"/>
      <c r="CT127" s="13"/>
      <c r="CU127" s="13"/>
      <c r="CV127" s="11"/>
      <c r="CW127" s="11"/>
      <c r="CX127" s="13"/>
      <c r="CY127" s="11"/>
      <c r="CZ127" s="11"/>
      <c r="DE127" s="14"/>
      <c r="DF127" s="15"/>
      <c r="DH127" s="14"/>
      <c r="DI127" s="14"/>
      <c r="DJ127" s="14"/>
      <c r="DK127" s="14"/>
      <c r="DL127" s="14"/>
      <c r="DM127" s="14"/>
      <c r="DN127" s="14"/>
      <c r="DO127" s="7"/>
      <c r="DP127" s="7"/>
      <c r="DQ127" s="7"/>
      <c r="DR127" s="7"/>
      <c r="DS127" s="7"/>
    </row>
    <row r="128" spans="15:123" s="9" customFormat="1" ht="16.5" customHeight="1" x14ac:dyDescent="0.4"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137"/>
      <c r="BX128" s="137"/>
      <c r="BZ128" s="10"/>
      <c r="CA128" s="10"/>
      <c r="CB128" s="10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2"/>
      <c r="CP128" s="12"/>
      <c r="CQ128" s="12"/>
      <c r="CR128" s="12"/>
      <c r="CS128" s="13"/>
      <c r="CT128" s="13"/>
      <c r="CU128" s="13"/>
      <c r="CV128" s="11"/>
      <c r="CW128" s="11"/>
      <c r="CX128" s="13"/>
      <c r="CY128" s="11"/>
      <c r="CZ128" s="11"/>
      <c r="DE128" s="14"/>
      <c r="DF128" s="15"/>
      <c r="DH128" s="14"/>
      <c r="DI128" s="14"/>
      <c r="DJ128" s="14"/>
      <c r="DK128" s="14"/>
      <c r="DL128" s="14"/>
      <c r="DM128" s="14"/>
      <c r="DN128" s="14"/>
      <c r="DO128" s="7"/>
      <c r="DP128" s="7"/>
      <c r="DQ128" s="7"/>
      <c r="DR128" s="7"/>
      <c r="DS128" s="7"/>
    </row>
    <row r="129" spans="45:123" s="9" customFormat="1" ht="16.5" customHeight="1" x14ac:dyDescent="0.4"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137"/>
      <c r="BX129" s="137"/>
      <c r="BZ129" s="10"/>
      <c r="CA129" s="10"/>
      <c r="CB129" s="10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2"/>
      <c r="CP129" s="12"/>
      <c r="CQ129" s="12"/>
      <c r="CR129" s="12"/>
      <c r="CS129" s="13"/>
      <c r="CT129" s="13"/>
      <c r="CU129" s="13"/>
      <c r="CV129" s="11"/>
      <c r="CW129" s="11"/>
      <c r="CX129" s="13"/>
      <c r="CY129" s="11"/>
      <c r="CZ129" s="11"/>
      <c r="DE129" s="14"/>
      <c r="DF129" s="15"/>
      <c r="DH129" s="14"/>
      <c r="DI129" s="14"/>
      <c r="DJ129" s="14"/>
      <c r="DK129" s="14"/>
      <c r="DL129" s="14"/>
      <c r="DM129" s="14"/>
      <c r="DN129" s="14"/>
      <c r="DO129" s="7"/>
      <c r="DP129" s="7"/>
      <c r="DQ129" s="7"/>
      <c r="DR129" s="7"/>
      <c r="DS129" s="7"/>
    </row>
    <row r="130" spans="45:123" s="9" customFormat="1" ht="16.5" customHeight="1" x14ac:dyDescent="0.4"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137"/>
      <c r="BX130" s="137"/>
      <c r="BZ130" s="10"/>
      <c r="CA130" s="10"/>
      <c r="CB130" s="10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2"/>
      <c r="CP130" s="12"/>
      <c r="CQ130" s="12"/>
      <c r="CR130" s="12"/>
      <c r="CS130" s="13"/>
      <c r="CT130" s="13"/>
      <c r="CU130" s="13"/>
      <c r="CV130" s="11"/>
      <c r="CW130" s="11"/>
      <c r="CX130" s="13"/>
      <c r="CY130" s="11"/>
      <c r="CZ130" s="11"/>
      <c r="DE130" s="14"/>
      <c r="DF130" s="15"/>
      <c r="DH130" s="14"/>
      <c r="DI130" s="14"/>
      <c r="DJ130" s="14"/>
      <c r="DK130" s="14"/>
      <c r="DL130" s="14"/>
      <c r="DM130" s="14"/>
      <c r="DN130" s="14"/>
      <c r="DO130" s="7"/>
      <c r="DP130" s="7"/>
      <c r="DQ130" s="7"/>
      <c r="DR130" s="7"/>
      <c r="DS130" s="7"/>
    </row>
    <row r="131" spans="45:123" s="9" customFormat="1" ht="16.5" customHeight="1" x14ac:dyDescent="0.4"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137"/>
      <c r="BX131" s="137"/>
      <c r="BZ131" s="10"/>
      <c r="CA131" s="10"/>
      <c r="CB131" s="10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2"/>
      <c r="CP131" s="12"/>
      <c r="CQ131" s="12"/>
      <c r="CR131" s="12"/>
      <c r="CS131" s="13"/>
      <c r="CT131" s="13"/>
      <c r="CU131" s="13"/>
      <c r="CV131" s="11"/>
      <c r="CW131" s="11"/>
      <c r="CX131" s="13"/>
      <c r="CY131" s="11"/>
      <c r="CZ131" s="11"/>
      <c r="DE131" s="14"/>
      <c r="DF131" s="15"/>
      <c r="DH131" s="14"/>
      <c r="DI131" s="14"/>
      <c r="DJ131" s="14"/>
      <c r="DK131" s="14"/>
      <c r="DL131" s="14"/>
      <c r="DM131" s="14"/>
      <c r="DN131" s="14"/>
      <c r="DO131" s="7"/>
      <c r="DP131" s="7"/>
      <c r="DQ131" s="7"/>
      <c r="DR131" s="7"/>
      <c r="DS131" s="7"/>
    </row>
    <row r="132" spans="45:123" s="9" customFormat="1" ht="16.5" customHeight="1" x14ac:dyDescent="0.4"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137"/>
      <c r="BX132" s="137"/>
      <c r="BZ132" s="10"/>
      <c r="CA132" s="10"/>
      <c r="CB132" s="10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2"/>
      <c r="CP132" s="12"/>
      <c r="CQ132" s="12"/>
      <c r="CR132" s="12"/>
      <c r="CS132" s="13"/>
      <c r="CT132" s="13"/>
      <c r="CU132" s="13"/>
      <c r="CV132" s="11"/>
      <c r="CW132" s="11"/>
      <c r="CX132" s="13"/>
      <c r="CY132" s="11"/>
      <c r="CZ132" s="11"/>
      <c r="DE132" s="14"/>
      <c r="DF132" s="15"/>
      <c r="DH132" s="14"/>
      <c r="DI132" s="14"/>
      <c r="DJ132" s="14"/>
      <c r="DK132" s="14"/>
      <c r="DL132" s="14"/>
      <c r="DM132" s="14"/>
      <c r="DN132" s="14"/>
      <c r="DO132" s="7"/>
      <c r="DP132" s="7"/>
      <c r="DQ132" s="7"/>
      <c r="DR132" s="7"/>
      <c r="DS132" s="7"/>
    </row>
    <row r="133" spans="45:123" s="9" customFormat="1" ht="16.5" customHeight="1" x14ac:dyDescent="0.4"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137"/>
      <c r="BX133" s="137"/>
      <c r="BZ133" s="10"/>
      <c r="CA133" s="10"/>
      <c r="CB133" s="10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2"/>
      <c r="CP133" s="12"/>
      <c r="CQ133" s="12"/>
      <c r="CR133" s="12"/>
      <c r="CS133" s="13"/>
      <c r="CT133" s="13"/>
      <c r="CU133" s="13"/>
      <c r="CV133" s="11"/>
      <c r="CW133" s="11"/>
      <c r="CX133" s="13"/>
      <c r="CY133" s="11"/>
      <c r="CZ133" s="11"/>
      <c r="DE133" s="14"/>
      <c r="DF133" s="15"/>
      <c r="DH133" s="14"/>
      <c r="DI133" s="14"/>
      <c r="DJ133" s="14"/>
      <c r="DK133" s="14"/>
      <c r="DL133" s="14"/>
      <c r="DM133" s="14"/>
      <c r="DN133" s="14"/>
      <c r="DO133" s="7"/>
      <c r="DP133" s="7"/>
      <c r="DQ133" s="7"/>
      <c r="DR133" s="7"/>
      <c r="DS133" s="7"/>
    </row>
    <row r="134" spans="45:123" s="9" customFormat="1" ht="16.5" customHeight="1" x14ac:dyDescent="0.4"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137"/>
      <c r="BX134" s="137"/>
      <c r="BZ134" s="10"/>
      <c r="CA134" s="10"/>
      <c r="CB134" s="10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2"/>
      <c r="CP134" s="12"/>
      <c r="CQ134" s="12"/>
      <c r="CR134" s="12"/>
      <c r="CS134" s="13"/>
      <c r="CT134" s="13"/>
      <c r="CU134" s="13"/>
      <c r="CV134" s="11"/>
      <c r="CW134" s="11"/>
      <c r="CX134" s="13"/>
      <c r="CY134" s="11"/>
      <c r="CZ134" s="11"/>
      <c r="DE134" s="14"/>
      <c r="DF134" s="15"/>
      <c r="DH134" s="14"/>
      <c r="DI134" s="14"/>
      <c r="DJ134" s="14"/>
      <c r="DK134" s="14"/>
      <c r="DL134" s="14"/>
      <c r="DM134" s="14"/>
      <c r="DN134" s="14"/>
      <c r="DO134" s="7"/>
      <c r="DP134" s="7"/>
      <c r="DQ134" s="7"/>
      <c r="DR134" s="7"/>
      <c r="DS134" s="7"/>
    </row>
    <row r="135" spans="45:123" s="9" customFormat="1" ht="16.5" customHeight="1" x14ac:dyDescent="0.4"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137"/>
      <c r="BX135" s="137"/>
      <c r="BZ135" s="10"/>
      <c r="CA135" s="10"/>
      <c r="CB135" s="10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2"/>
      <c r="CP135" s="12"/>
      <c r="CQ135" s="12"/>
      <c r="CR135" s="12"/>
      <c r="CS135" s="13"/>
      <c r="CT135" s="13"/>
      <c r="CU135" s="13"/>
      <c r="CV135" s="11"/>
      <c r="CW135" s="11"/>
      <c r="CX135" s="13"/>
      <c r="CY135" s="11"/>
      <c r="CZ135" s="11"/>
      <c r="DE135" s="14"/>
      <c r="DF135" s="15"/>
      <c r="DH135" s="14"/>
      <c r="DI135" s="14"/>
      <c r="DJ135" s="14"/>
      <c r="DK135" s="14"/>
      <c r="DL135" s="14"/>
      <c r="DM135" s="14"/>
      <c r="DN135" s="14"/>
      <c r="DO135" s="7"/>
      <c r="DP135" s="7"/>
      <c r="DQ135" s="7"/>
      <c r="DR135" s="7"/>
      <c r="DS135" s="7"/>
    </row>
    <row r="136" spans="45:123" s="9" customFormat="1" ht="16.5" customHeight="1" x14ac:dyDescent="0.4">
      <c r="AS136" s="199"/>
      <c r="AT136" s="199"/>
      <c r="AU136" s="199"/>
      <c r="AV136" s="199"/>
      <c r="AW136" s="199"/>
      <c r="AX136" s="199"/>
      <c r="AY136" s="199"/>
      <c r="AZ136" s="199"/>
      <c r="BA136" s="199"/>
      <c r="BB136" s="199"/>
      <c r="BC136" s="199"/>
      <c r="BD136" s="199"/>
      <c r="BE136" s="199"/>
      <c r="BF136" s="199"/>
      <c r="BG136" s="199"/>
      <c r="BH136" s="199"/>
      <c r="BI136" s="199"/>
      <c r="BJ136" s="199"/>
      <c r="BK136" s="199"/>
      <c r="BL136" s="199"/>
      <c r="BM136" s="199"/>
      <c r="BN136" s="199"/>
      <c r="BO136" s="199"/>
      <c r="BP136" s="199"/>
      <c r="BQ136" s="199"/>
      <c r="BR136" s="199"/>
      <c r="BS136" s="199"/>
      <c r="BT136" s="7"/>
      <c r="BU136" s="7"/>
      <c r="BV136" s="7"/>
      <c r="BW136" s="137"/>
      <c r="BX136" s="137"/>
      <c r="BZ136" s="10"/>
      <c r="CA136" s="10"/>
      <c r="CB136" s="10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2"/>
      <c r="CP136" s="12"/>
      <c r="CQ136" s="12"/>
      <c r="CR136" s="12"/>
      <c r="CS136" s="13"/>
      <c r="CT136" s="13"/>
      <c r="CU136" s="13"/>
      <c r="CV136" s="11"/>
      <c r="CW136" s="11"/>
      <c r="CX136" s="13"/>
      <c r="CY136" s="11"/>
      <c r="CZ136" s="11"/>
      <c r="DE136" s="14"/>
      <c r="DF136" s="15"/>
      <c r="DH136" s="14"/>
      <c r="DI136" s="14"/>
      <c r="DJ136" s="14"/>
      <c r="DK136" s="14"/>
      <c r="DL136" s="14"/>
      <c r="DM136" s="14"/>
      <c r="DN136" s="14"/>
      <c r="DO136" s="7"/>
      <c r="DP136" s="7"/>
      <c r="DQ136" s="7"/>
      <c r="DR136" s="7"/>
      <c r="DS136" s="7"/>
    </row>
    <row r="137" spans="45:123" s="9" customFormat="1" ht="16.5" customHeight="1" x14ac:dyDescent="0.4"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7"/>
      <c r="BU137" s="7"/>
      <c r="BV137" s="7"/>
      <c r="BW137" s="137"/>
      <c r="BX137" s="137"/>
      <c r="BZ137" s="10"/>
      <c r="CA137" s="10"/>
      <c r="CB137" s="10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2"/>
      <c r="CP137" s="12"/>
      <c r="CQ137" s="12"/>
      <c r="CR137" s="12"/>
      <c r="CS137" s="13"/>
      <c r="CT137" s="13"/>
      <c r="CU137" s="13"/>
      <c r="CV137" s="11"/>
      <c r="CW137" s="11"/>
      <c r="CX137" s="13"/>
      <c r="CY137" s="11"/>
      <c r="CZ137" s="11"/>
      <c r="DE137" s="14"/>
      <c r="DF137" s="15"/>
      <c r="DH137" s="14"/>
      <c r="DI137" s="14"/>
      <c r="DJ137" s="14"/>
      <c r="DK137" s="14"/>
      <c r="DL137" s="14"/>
      <c r="DM137" s="14"/>
      <c r="DN137" s="14"/>
      <c r="DO137" s="7"/>
      <c r="DP137" s="7"/>
      <c r="DQ137" s="7"/>
      <c r="DR137" s="7"/>
      <c r="DS137" s="7"/>
    </row>
    <row r="138" spans="45:123" s="9" customFormat="1" ht="16.5" customHeight="1" x14ac:dyDescent="0.4"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7"/>
      <c r="BU138" s="7"/>
      <c r="BV138" s="7"/>
      <c r="BW138" s="137"/>
      <c r="BX138" s="137"/>
      <c r="BZ138" s="10"/>
      <c r="CA138" s="10"/>
      <c r="CB138" s="10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2"/>
      <c r="CP138" s="12"/>
      <c r="CQ138" s="12"/>
      <c r="CR138" s="12"/>
      <c r="CS138" s="13"/>
      <c r="CT138" s="13"/>
      <c r="CU138" s="13"/>
      <c r="CV138" s="11"/>
      <c r="CW138" s="11"/>
      <c r="CX138" s="13"/>
      <c r="CY138" s="11"/>
      <c r="CZ138" s="11"/>
      <c r="DE138" s="14"/>
      <c r="DF138" s="15"/>
      <c r="DH138" s="14"/>
      <c r="DI138" s="14"/>
      <c r="DJ138" s="14"/>
      <c r="DK138" s="14"/>
      <c r="DL138" s="14"/>
      <c r="DM138" s="14"/>
      <c r="DN138" s="14"/>
      <c r="DO138" s="7"/>
      <c r="DP138" s="7"/>
      <c r="DQ138" s="7"/>
      <c r="DR138" s="7"/>
      <c r="DS138" s="7"/>
    </row>
    <row r="139" spans="45:123" s="9" customFormat="1" ht="16.5" customHeight="1" x14ac:dyDescent="0.4"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7"/>
      <c r="BU139" s="7"/>
      <c r="BV139" s="7"/>
      <c r="BW139" s="137"/>
      <c r="BX139" s="137"/>
      <c r="BZ139" s="10"/>
      <c r="CA139" s="10"/>
      <c r="CB139" s="10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2"/>
      <c r="CP139" s="12"/>
      <c r="CQ139" s="12"/>
      <c r="CR139" s="12"/>
      <c r="CS139" s="13"/>
      <c r="CT139" s="13"/>
      <c r="CU139" s="13"/>
      <c r="CV139" s="11"/>
      <c r="CW139" s="11"/>
      <c r="CX139" s="13"/>
      <c r="CY139" s="11"/>
      <c r="CZ139" s="11"/>
      <c r="DE139" s="14"/>
      <c r="DF139" s="15"/>
      <c r="DH139" s="14"/>
      <c r="DI139" s="14"/>
      <c r="DJ139" s="14"/>
      <c r="DK139" s="14"/>
      <c r="DL139" s="14"/>
      <c r="DM139" s="14"/>
      <c r="DN139" s="14"/>
      <c r="DO139" s="7"/>
      <c r="DP139" s="7"/>
      <c r="DQ139" s="7"/>
      <c r="DR139" s="7"/>
      <c r="DS139" s="7"/>
    </row>
    <row r="140" spans="45:123" s="9" customFormat="1" ht="16.5" customHeight="1" x14ac:dyDescent="0.4"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7"/>
      <c r="BU140" s="7"/>
      <c r="BV140" s="7"/>
      <c r="BW140" s="137"/>
      <c r="BX140" s="137"/>
      <c r="BZ140" s="10"/>
      <c r="CA140" s="10"/>
      <c r="CB140" s="10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2"/>
      <c r="CP140" s="12"/>
      <c r="CQ140" s="12"/>
      <c r="CR140" s="12"/>
      <c r="CS140" s="13"/>
      <c r="CT140" s="13"/>
      <c r="CU140" s="13"/>
      <c r="CV140" s="11"/>
      <c r="CW140" s="11"/>
      <c r="CX140" s="13"/>
      <c r="CY140" s="11"/>
      <c r="CZ140" s="11"/>
      <c r="DE140" s="14"/>
      <c r="DF140" s="15"/>
      <c r="DH140" s="14"/>
      <c r="DI140" s="14"/>
      <c r="DJ140" s="14"/>
      <c r="DK140" s="14"/>
      <c r="DL140" s="14"/>
      <c r="DM140" s="14"/>
      <c r="DN140" s="14"/>
      <c r="DO140" s="7"/>
      <c r="DP140" s="7"/>
      <c r="DQ140" s="7"/>
      <c r="DR140" s="7"/>
      <c r="DS140" s="7"/>
    </row>
    <row r="141" spans="45:123" s="9" customFormat="1" ht="16.5" customHeight="1" x14ac:dyDescent="0.4"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137"/>
      <c r="BX141" s="137"/>
      <c r="BZ141" s="10"/>
      <c r="CA141" s="10"/>
      <c r="CB141" s="10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2"/>
      <c r="CP141" s="12"/>
      <c r="CQ141" s="12"/>
      <c r="CR141" s="12"/>
      <c r="CS141" s="13"/>
      <c r="CT141" s="13"/>
      <c r="CU141" s="13"/>
      <c r="CV141" s="11"/>
      <c r="CW141" s="11"/>
      <c r="CX141" s="13"/>
      <c r="CY141" s="11"/>
      <c r="CZ141" s="11"/>
      <c r="DE141" s="14"/>
      <c r="DF141" s="15"/>
      <c r="DH141" s="14"/>
      <c r="DI141" s="14"/>
      <c r="DJ141" s="14"/>
      <c r="DK141" s="14"/>
      <c r="DL141" s="14"/>
      <c r="DM141" s="14"/>
      <c r="DN141" s="14"/>
      <c r="DO141" s="7"/>
      <c r="DP141" s="7"/>
      <c r="DQ141" s="7"/>
      <c r="DR141" s="7"/>
      <c r="DS141" s="7"/>
    </row>
    <row r="142" spans="45:123" s="9" customFormat="1" ht="16.5" customHeight="1" x14ac:dyDescent="0.4"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137"/>
      <c r="BX142" s="137"/>
      <c r="BZ142" s="10"/>
      <c r="CA142" s="10"/>
      <c r="CB142" s="10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2"/>
      <c r="CP142" s="12"/>
      <c r="CQ142" s="12"/>
      <c r="CR142" s="12"/>
      <c r="CS142" s="13"/>
      <c r="CT142" s="13"/>
      <c r="CU142" s="13"/>
      <c r="CV142" s="11"/>
      <c r="CW142" s="11"/>
      <c r="CX142" s="13"/>
      <c r="CY142" s="11"/>
      <c r="CZ142" s="11"/>
      <c r="DE142" s="14"/>
      <c r="DF142" s="15"/>
      <c r="DH142" s="14"/>
      <c r="DI142" s="14"/>
      <c r="DJ142" s="14"/>
      <c r="DK142" s="14"/>
      <c r="DL142" s="14"/>
      <c r="DM142" s="14"/>
      <c r="DN142" s="14"/>
      <c r="DO142" s="7"/>
      <c r="DP142" s="7"/>
      <c r="DQ142" s="7"/>
      <c r="DR142" s="7"/>
      <c r="DS142" s="7"/>
    </row>
    <row r="143" spans="45:123" s="9" customFormat="1" ht="16.5" customHeight="1" x14ac:dyDescent="0.4"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137"/>
      <c r="BX143" s="137"/>
      <c r="BZ143" s="10"/>
      <c r="CA143" s="10"/>
      <c r="CB143" s="10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2"/>
      <c r="CP143" s="12"/>
      <c r="CQ143" s="12"/>
      <c r="CR143" s="12"/>
      <c r="CS143" s="13"/>
      <c r="CT143" s="13"/>
      <c r="CU143" s="13"/>
      <c r="CV143" s="11"/>
      <c r="CW143" s="11"/>
      <c r="CX143" s="13"/>
      <c r="CY143" s="11"/>
      <c r="CZ143" s="11"/>
      <c r="DE143" s="14"/>
      <c r="DF143" s="15"/>
      <c r="DH143" s="14"/>
      <c r="DI143" s="14"/>
      <c r="DJ143" s="14"/>
      <c r="DK143" s="14"/>
      <c r="DL143" s="14"/>
      <c r="DM143" s="14"/>
      <c r="DN143" s="14"/>
      <c r="DO143" s="7"/>
      <c r="DP143" s="7"/>
      <c r="DQ143" s="7"/>
      <c r="DR143" s="7"/>
      <c r="DS143" s="7"/>
    </row>
    <row r="144" spans="45:123" s="9" customFormat="1" ht="16.5" customHeight="1" x14ac:dyDescent="0.4"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137"/>
      <c r="BX144" s="137"/>
      <c r="BZ144" s="10"/>
      <c r="CA144" s="10"/>
      <c r="CB144" s="10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2"/>
      <c r="CP144" s="12"/>
      <c r="CQ144" s="12"/>
      <c r="CR144" s="12"/>
      <c r="CS144" s="13"/>
      <c r="CT144" s="13"/>
      <c r="CU144" s="13"/>
      <c r="CV144" s="11"/>
      <c r="CW144" s="11"/>
      <c r="CX144" s="13"/>
      <c r="CY144" s="11"/>
      <c r="CZ144" s="11"/>
      <c r="DE144" s="14"/>
      <c r="DF144" s="15"/>
      <c r="DH144" s="14"/>
      <c r="DI144" s="14"/>
      <c r="DJ144" s="14"/>
      <c r="DK144" s="14"/>
      <c r="DL144" s="14"/>
      <c r="DM144" s="14"/>
      <c r="DN144" s="14"/>
      <c r="DO144" s="7"/>
      <c r="DP144" s="7"/>
      <c r="DQ144" s="7"/>
      <c r="DR144" s="7"/>
      <c r="DS144" s="7"/>
    </row>
    <row r="145" spans="45:123" s="9" customFormat="1" ht="16.5" customHeight="1" x14ac:dyDescent="0.4"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137"/>
      <c r="BX145" s="137"/>
      <c r="BZ145" s="10"/>
      <c r="CA145" s="10"/>
      <c r="CB145" s="10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2"/>
      <c r="CP145" s="12"/>
      <c r="CQ145" s="12"/>
      <c r="CR145" s="12"/>
      <c r="CS145" s="13"/>
      <c r="CT145" s="13"/>
      <c r="CU145" s="13"/>
      <c r="CV145" s="11"/>
      <c r="CW145" s="11"/>
      <c r="CX145" s="13"/>
      <c r="CY145" s="11"/>
      <c r="CZ145" s="11"/>
      <c r="DE145" s="14"/>
      <c r="DF145" s="15"/>
      <c r="DH145" s="14"/>
      <c r="DI145" s="14"/>
      <c r="DJ145" s="14"/>
      <c r="DK145" s="14"/>
      <c r="DL145" s="14"/>
      <c r="DM145" s="14"/>
      <c r="DN145" s="14"/>
      <c r="DO145" s="7"/>
      <c r="DP145" s="7"/>
      <c r="DQ145" s="7"/>
      <c r="DR145" s="7"/>
      <c r="DS145" s="7"/>
    </row>
    <row r="146" spans="45:123" s="9" customFormat="1" ht="16.5" customHeight="1" x14ac:dyDescent="0.4"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137"/>
      <c r="BX146" s="137"/>
      <c r="BZ146" s="10"/>
      <c r="CA146" s="10"/>
      <c r="CB146" s="10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2"/>
      <c r="CP146" s="12"/>
      <c r="CQ146" s="12"/>
      <c r="CR146" s="12"/>
      <c r="CS146" s="13"/>
      <c r="CT146" s="13"/>
      <c r="CU146" s="13"/>
      <c r="CV146" s="11"/>
      <c r="CW146" s="11"/>
      <c r="CX146" s="13"/>
      <c r="CY146" s="11"/>
      <c r="CZ146" s="11"/>
      <c r="DE146" s="14"/>
      <c r="DF146" s="15"/>
      <c r="DH146" s="14"/>
      <c r="DI146" s="14"/>
      <c r="DJ146" s="14"/>
      <c r="DK146" s="14"/>
      <c r="DL146" s="14"/>
      <c r="DM146" s="14"/>
      <c r="DN146" s="14"/>
      <c r="DO146" s="7"/>
      <c r="DP146" s="7"/>
      <c r="DQ146" s="7"/>
      <c r="DR146" s="7"/>
      <c r="DS146" s="7"/>
    </row>
    <row r="147" spans="45:123" s="9" customFormat="1" ht="16.5" customHeight="1" x14ac:dyDescent="0.4"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137"/>
      <c r="BX147" s="137"/>
      <c r="BZ147" s="10"/>
      <c r="CA147" s="10"/>
      <c r="CB147" s="10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2"/>
      <c r="CP147" s="12"/>
      <c r="CQ147" s="12"/>
      <c r="CR147" s="12"/>
      <c r="CS147" s="13"/>
      <c r="CT147" s="13"/>
      <c r="CU147" s="13"/>
      <c r="CV147" s="11"/>
      <c r="CW147" s="11"/>
      <c r="CX147" s="13"/>
      <c r="CY147" s="11"/>
      <c r="CZ147" s="11"/>
      <c r="DE147" s="14"/>
      <c r="DF147" s="15"/>
      <c r="DH147" s="14"/>
      <c r="DI147" s="14"/>
      <c r="DJ147" s="14"/>
      <c r="DK147" s="14"/>
      <c r="DL147" s="14"/>
      <c r="DM147" s="14"/>
      <c r="DN147" s="14"/>
      <c r="DO147" s="7"/>
      <c r="DP147" s="7"/>
      <c r="DQ147" s="7"/>
      <c r="DR147" s="7"/>
      <c r="DS147" s="7"/>
    </row>
    <row r="148" spans="45:123" s="9" customFormat="1" ht="16.5" customHeight="1" x14ac:dyDescent="0.4"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137"/>
      <c r="BX148" s="137"/>
      <c r="BZ148" s="10"/>
      <c r="CA148" s="10"/>
      <c r="CB148" s="10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2"/>
      <c r="CP148" s="12"/>
      <c r="CQ148" s="12"/>
      <c r="CR148" s="12"/>
      <c r="CS148" s="13"/>
      <c r="CT148" s="13"/>
      <c r="CU148" s="13"/>
      <c r="CV148" s="11"/>
      <c r="CW148" s="11"/>
      <c r="CX148" s="13"/>
      <c r="CY148" s="11"/>
      <c r="CZ148" s="11"/>
      <c r="DE148" s="14"/>
      <c r="DF148" s="15"/>
      <c r="DH148" s="14"/>
      <c r="DI148" s="14"/>
      <c r="DJ148" s="14"/>
      <c r="DK148" s="14"/>
      <c r="DL148" s="14"/>
      <c r="DM148" s="14"/>
      <c r="DN148" s="14"/>
      <c r="DO148" s="7"/>
      <c r="DP148" s="7"/>
      <c r="DQ148" s="7"/>
      <c r="DR148" s="7"/>
      <c r="DS148" s="7"/>
    </row>
    <row r="149" spans="45:123" s="9" customFormat="1" ht="16.5" customHeight="1" x14ac:dyDescent="0.4"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137"/>
      <c r="BX149" s="137"/>
      <c r="BZ149" s="10"/>
      <c r="CA149" s="10"/>
      <c r="CB149" s="10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2"/>
      <c r="CP149" s="12"/>
      <c r="CQ149" s="12"/>
      <c r="CR149" s="12"/>
      <c r="CS149" s="13"/>
      <c r="CT149" s="13"/>
      <c r="CU149" s="13"/>
      <c r="CV149" s="11"/>
      <c r="CW149" s="11"/>
      <c r="CX149" s="13"/>
      <c r="CY149" s="11"/>
      <c r="CZ149" s="11"/>
      <c r="DE149" s="14"/>
      <c r="DF149" s="15"/>
      <c r="DH149" s="14"/>
      <c r="DI149" s="14"/>
      <c r="DJ149" s="14"/>
      <c r="DK149" s="14"/>
      <c r="DL149" s="14"/>
      <c r="DM149" s="14"/>
      <c r="DN149" s="14"/>
      <c r="DO149" s="7"/>
      <c r="DP149" s="7"/>
      <c r="DQ149" s="7"/>
      <c r="DR149" s="7"/>
      <c r="DS149" s="7"/>
    </row>
    <row r="150" spans="45:123" s="9" customFormat="1" ht="16.5" customHeight="1" x14ac:dyDescent="0.4"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137"/>
      <c r="BX150" s="137"/>
      <c r="BZ150" s="10"/>
      <c r="CA150" s="10"/>
      <c r="CB150" s="10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2"/>
      <c r="CP150" s="12"/>
      <c r="CQ150" s="12"/>
      <c r="CR150" s="12"/>
      <c r="CS150" s="13"/>
      <c r="CT150" s="13"/>
      <c r="CU150" s="13"/>
      <c r="CV150" s="11"/>
      <c r="CW150" s="11"/>
      <c r="CX150" s="13"/>
      <c r="CY150" s="11"/>
      <c r="CZ150" s="11"/>
      <c r="DE150" s="14"/>
      <c r="DF150" s="15"/>
      <c r="DH150" s="14"/>
      <c r="DI150" s="14"/>
      <c r="DJ150" s="14"/>
      <c r="DK150" s="14"/>
      <c r="DL150" s="14"/>
      <c r="DM150" s="14"/>
      <c r="DN150" s="14"/>
      <c r="DO150" s="7"/>
      <c r="DP150" s="7"/>
      <c r="DQ150" s="7"/>
      <c r="DR150" s="7"/>
      <c r="DS150" s="7"/>
    </row>
    <row r="151" spans="45:123" s="9" customFormat="1" ht="16.5" customHeight="1" x14ac:dyDescent="0.4"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137"/>
      <c r="BX151" s="137"/>
      <c r="BZ151" s="10"/>
      <c r="CA151" s="10"/>
      <c r="CB151" s="10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2"/>
      <c r="CP151" s="12"/>
      <c r="CQ151" s="12"/>
      <c r="CR151" s="12"/>
      <c r="CS151" s="13"/>
      <c r="CT151" s="13"/>
      <c r="CU151" s="13"/>
      <c r="CV151" s="11"/>
      <c r="CW151" s="11"/>
      <c r="CX151" s="13"/>
      <c r="CY151" s="11"/>
      <c r="CZ151" s="11"/>
      <c r="DE151" s="14"/>
      <c r="DF151" s="15"/>
      <c r="DH151" s="14"/>
      <c r="DI151" s="14"/>
      <c r="DJ151" s="14"/>
      <c r="DK151" s="14"/>
      <c r="DL151" s="14"/>
      <c r="DM151" s="14"/>
      <c r="DN151" s="14"/>
      <c r="DO151" s="7"/>
      <c r="DP151" s="7"/>
      <c r="DQ151" s="7"/>
      <c r="DR151" s="7"/>
      <c r="DS151" s="7"/>
    </row>
    <row r="152" spans="45:123" s="9" customFormat="1" ht="16.5" customHeight="1" x14ac:dyDescent="0.4"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137"/>
      <c r="BX152" s="137"/>
      <c r="BZ152" s="10"/>
      <c r="CA152" s="10"/>
      <c r="CB152" s="10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2"/>
      <c r="CP152" s="12"/>
      <c r="CQ152" s="12"/>
      <c r="CR152" s="12"/>
      <c r="CS152" s="13"/>
      <c r="CT152" s="13"/>
      <c r="CU152" s="13"/>
      <c r="CV152" s="11"/>
      <c r="CW152" s="11"/>
      <c r="CX152" s="13"/>
      <c r="CY152" s="11"/>
      <c r="CZ152" s="11"/>
      <c r="DE152" s="14"/>
      <c r="DF152" s="15"/>
      <c r="DH152" s="14"/>
      <c r="DI152" s="14"/>
      <c r="DJ152" s="14"/>
      <c r="DK152" s="14"/>
      <c r="DL152" s="14"/>
      <c r="DM152" s="14"/>
      <c r="DN152" s="14"/>
      <c r="DO152" s="7"/>
      <c r="DP152" s="7"/>
      <c r="DQ152" s="7"/>
      <c r="DR152" s="7"/>
      <c r="DS152" s="7"/>
    </row>
    <row r="153" spans="45:123" s="9" customFormat="1" ht="16.5" customHeight="1" x14ac:dyDescent="0.4"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137"/>
      <c r="BX153" s="137"/>
      <c r="BZ153" s="10"/>
      <c r="CA153" s="10"/>
      <c r="CB153" s="10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2"/>
      <c r="CP153" s="12"/>
      <c r="CQ153" s="12"/>
      <c r="CR153" s="12"/>
      <c r="CS153" s="13"/>
      <c r="CT153" s="13"/>
      <c r="CU153" s="13"/>
      <c r="CV153" s="11"/>
      <c r="CW153" s="11"/>
      <c r="CX153" s="13"/>
      <c r="CY153" s="11"/>
      <c r="CZ153" s="11"/>
      <c r="DE153" s="14"/>
      <c r="DF153" s="15"/>
      <c r="DH153" s="14"/>
      <c r="DI153" s="14"/>
      <c r="DJ153" s="14"/>
      <c r="DK153" s="14"/>
      <c r="DL153" s="14"/>
      <c r="DM153" s="14"/>
      <c r="DN153" s="14"/>
      <c r="DO153" s="7"/>
      <c r="DP153" s="7"/>
      <c r="DQ153" s="7"/>
      <c r="DR153" s="7"/>
      <c r="DS153" s="7"/>
    </row>
    <row r="154" spans="45:123" s="9" customFormat="1" ht="16.5" customHeight="1" x14ac:dyDescent="0.4"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137"/>
      <c r="BX154" s="137"/>
      <c r="BZ154" s="10"/>
      <c r="CA154" s="10"/>
      <c r="CB154" s="10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2"/>
      <c r="CP154" s="12"/>
      <c r="CQ154" s="12"/>
      <c r="CR154" s="12"/>
      <c r="CS154" s="13"/>
      <c r="CT154" s="13"/>
      <c r="CU154" s="13"/>
      <c r="CV154" s="11"/>
      <c r="CW154" s="11"/>
      <c r="CX154" s="13"/>
      <c r="CY154" s="11"/>
      <c r="CZ154" s="11"/>
      <c r="DE154" s="14"/>
      <c r="DF154" s="15"/>
      <c r="DH154" s="14"/>
      <c r="DI154" s="14"/>
      <c r="DJ154" s="14"/>
      <c r="DK154" s="14"/>
      <c r="DL154" s="14"/>
      <c r="DM154" s="14"/>
      <c r="DN154" s="14"/>
      <c r="DO154" s="7"/>
      <c r="DP154" s="7"/>
      <c r="DQ154" s="7"/>
      <c r="DR154" s="7"/>
      <c r="DS154" s="7"/>
    </row>
    <row r="155" spans="45:123" s="9" customFormat="1" ht="16.5" customHeight="1" x14ac:dyDescent="0.4"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137"/>
      <c r="BX155" s="137"/>
      <c r="BZ155" s="10"/>
      <c r="CA155" s="10"/>
      <c r="CB155" s="10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2"/>
      <c r="CP155" s="12"/>
      <c r="CQ155" s="12"/>
      <c r="CR155" s="12"/>
      <c r="CS155" s="13"/>
      <c r="CT155" s="13"/>
      <c r="CU155" s="13"/>
      <c r="CV155" s="11"/>
      <c r="CW155" s="11"/>
      <c r="CX155" s="13"/>
      <c r="CY155" s="11"/>
      <c r="CZ155" s="11"/>
      <c r="DE155" s="14"/>
      <c r="DF155" s="15"/>
      <c r="DH155" s="14"/>
      <c r="DI155" s="14"/>
      <c r="DJ155" s="14"/>
      <c r="DK155" s="14"/>
      <c r="DL155" s="14"/>
      <c r="DM155" s="14"/>
      <c r="DN155" s="14"/>
      <c r="DO155" s="7"/>
      <c r="DP155" s="7"/>
      <c r="DQ155" s="7"/>
      <c r="DR155" s="7"/>
      <c r="DS155" s="7"/>
    </row>
    <row r="156" spans="45:123" s="9" customFormat="1" ht="16.5" customHeight="1" x14ac:dyDescent="0.4"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137"/>
      <c r="BX156" s="137"/>
      <c r="BZ156" s="10"/>
      <c r="CA156" s="10"/>
      <c r="CB156" s="10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2"/>
      <c r="CP156" s="12"/>
      <c r="CQ156" s="12"/>
      <c r="CR156" s="12"/>
      <c r="CS156" s="13"/>
      <c r="CT156" s="13"/>
      <c r="CU156" s="13"/>
      <c r="CV156" s="11"/>
      <c r="CW156" s="11"/>
      <c r="CX156" s="13"/>
      <c r="CY156" s="11"/>
      <c r="CZ156" s="11"/>
      <c r="DE156" s="14"/>
      <c r="DF156" s="15"/>
      <c r="DH156" s="14"/>
      <c r="DI156" s="14"/>
      <c r="DJ156" s="14"/>
      <c r="DK156" s="14"/>
      <c r="DL156" s="14"/>
      <c r="DM156" s="14"/>
      <c r="DN156" s="14"/>
      <c r="DO156" s="7"/>
      <c r="DP156" s="7"/>
      <c r="DQ156" s="7"/>
      <c r="DR156" s="7"/>
      <c r="DS156" s="7"/>
    </row>
    <row r="157" spans="45:123" s="9" customFormat="1" ht="16.5" customHeight="1" x14ac:dyDescent="0.4"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137"/>
      <c r="BX157" s="137"/>
      <c r="BZ157" s="10"/>
      <c r="CA157" s="10"/>
      <c r="CB157" s="10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2"/>
      <c r="CP157" s="12"/>
      <c r="CQ157" s="12"/>
      <c r="CR157" s="12"/>
      <c r="CS157" s="13"/>
      <c r="CT157" s="13"/>
      <c r="CU157" s="13"/>
      <c r="CV157" s="11"/>
      <c r="CW157" s="11"/>
      <c r="CX157" s="13"/>
      <c r="CY157" s="11"/>
      <c r="CZ157" s="11"/>
      <c r="DE157" s="14"/>
      <c r="DF157" s="15"/>
      <c r="DH157" s="14"/>
      <c r="DI157" s="14"/>
      <c r="DJ157" s="14"/>
      <c r="DK157" s="14"/>
      <c r="DL157" s="14"/>
      <c r="DM157" s="14"/>
      <c r="DN157" s="14"/>
      <c r="DO157" s="7"/>
      <c r="DP157" s="7"/>
      <c r="DQ157" s="7"/>
      <c r="DR157" s="7"/>
      <c r="DS157" s="7"/>
    </row>
    <row r="158" spans="45:123" s="9" customFormat="1" ht="16.5" customHeight="1" x14ac:dyDescent="0.4"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137"/>
      <c r="BX158" s="137"/>
      <c r="BZ158" s="10"/>
      <c r="CA158" s="10"/>
      <c r="CB158" s="10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2"/>
      <c r="CP158" s="12"/>
      <c r="CQ158" s="12"/>
      <c r="CR158" s="12"/>
      <c r="CS158" s="13"/>
      <c r="CT158" s="13"/>
      <c r="CU158" s="13"/>
      <c r="CV158" s="11"/>
      <c r="CW158" s="11"/>
      <c r="CX158" s="13"/>
      <c r="CY158" s="11"/>
      <c r="CZ158" s="11"/>
      <c r="DE158" s="14"/>
      <c r="DF158" s="15"/>
      <c r="DH158" s="14"/>
      <c r="DI158" s="14"/>
      <c r="DJ158" s="14"/>
      <c r="DK158" s="14"/>
      <c r="DL158" s="14"/>
      <c r="DM158" s="14"/>
      <c r="DN158" s="14"/>
      <c r="DO158" s="7"/>
      <c r="DP158" s="7"/>
      <c r="DQ158" s="7"/>
      <c r="DR158" s="7"/>
      <c r="DS158" s="7"/>
    </row>
    <row r="159" spans="45:123" s="9" customFormat="1" ht="16.5" customHeight="1" x14ac:dyDescent="0.4"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137"/>
      <c r="BX159" s="137"/>
      <c r="BZ159" s="10"/>
      <c r="CA159" s="10"/>
      <c r="CB159" s="10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2"/>
      <c r="CP159" s="12"/>
      <c r="CQ159" s="12"/>
      <c r="CR159" s="12"/>
      <c r="CS159" s="13"/>
      <c r="CT159" s="13"/>
      <c r="CU159" s="13"/>
      <c r="CV159" s="11"/>
      <c r="CW159" s="11"/>
      <c r="CX159" s="13"/>
      <c r="CY159" s="11"/>
      <c r="CZ159" s="11"/>
      <c r="DE159" s="14"/>
      <c r="DF159" s="15"/>
      <c r="DH159" s="14"/>
      <c r="DI159" s="14"/>
      <c r="DJ159" s="14"/>
      <c r="DK159" s="14"/>
      <c r="DL159" s="14"/>
      <c r="DM159" s="14"/>
      <c r="DN159" s="14"/>
      <c r="DO159" s="7"/>
      <c r="DP159" s="7"/>
      <c r="DQ159" s="7"/>
      <c r="DR159" s="7"/>
      <c r="DS159" s="7"/>
    </row>
    <row r="160" spans="45:123" s="9" customFormat="1" ht="16.5" customHeight="1" x14ac:dyDescent="0.4"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96"/>
      <c r="BX160" s="96"/>
      <c r="BZ160" s="10"/>
      <c r="CA160" s="10"/>
      <c r="CB160" s="10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2"/>
      <c r="CP160" s="12"/>
      <c r="CQ160" s="12"/>
      <c r="CR160" s="12"/>
      <c r="CS160" s="13"/>
      <c r="CT160" s="13"/>
      <c r="CU160" s="13"/>
      <c r="CV160" s="11"/>
      <c r="CW160" s="11"/>
      <c r="CX160" s="13"/>
      <c r="CY160" s="11"/>
      <c r="CZ160" s="11"/>
      <c r="DE160" s="14"/>
      <c r="DF160" s="15"/>
      <c r="DH160" s="14"/>
      <c r="DI160" s="14"/>
      <c r="DJ160" s="14"/>
      <c r="DK160" s="14"/>
      <c r="DL160" s="14"/>
      <c r="DM160" s="14"/>
      <c r="DN160" s="14"/>
      <c r="DO160" s="7"/>
      <c r="DP160" s="7"/>
      <c r="DQ160" s="7"/>
      <c r="DR160" s="7"/>
      <c r="DS160" s="7"/>
    </row>
    <row r="161" spans="19:123" s="9" customFormat="1" ht="16.5" customHeight="1" x14ac:dyDescent="0.4"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137"/>
      <c r="BX161" s="137"/>
      <c r="BZ161" s="10"/>
      <c r="CA161" s="10"/>
      <c r="CB161" s="10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2"/>
      <c r="CP161" s="12"/>
      <c r="CQ161" s="12"/>
      <c r="CR161" s="12"/>
      <c r="CS161" s="13"/>
      <c r="CT161" s="13"/>
      <c r="CU161" s="13"/>
      <c r="CV161" s="11"/>
      <c r="CW161" s="11"/>
      <c r="CX161" s="13"/>
      <c r="CY161" s="11"/>
      <c r="CZ161" s="11"/>
      <c r="DE161" s="14"/>
      <c r="DF161" s="15"/>
      <c r="DH161" s="14"/>
      <c r="DI161" s="14"/>
      <c r="DJ161" s="14"/>
      <c r="DK161" s="14"/>
      <c r="DL161" s="14"/>
      <c r="DM161" s="14"/>
      <c r="DN161" s="14"/>
      <c r="DO161" s="7"/>
      <c r="DP161" s="7"/>
      <c r="DQ161" s="7"/>
      <c r="DR161" s="7"/>
      <c r="DS161" s="7"/>
    </row>
    <row r="162" spans="19:123" s="9" customFormat="1" ht="16.5" customHeight="1" x14ac:dyDescent="0.4">
      <c r="S162" s="25"/>
      <c r="T162" s="8"/>
      <c r="U162" s="7"/>
      <c r="V162" s="7"/>
      <c r="W162" s="7"/>
      <c r="X162" s="8"/>
      <c r="Y162" s="8"/>
      <c r="Z162" s="7"/>
      <c r="AA162" s="7"/>
      <c r="AB162" s="7"/>
      <c r="AC162" s="8"/>
      <c r="AD162" s="7"/>
      <c r="AE162" s="7"/>
      <c r="AF162" s="7"/>
      <c r="AG162" s="8"/>
      <c r="AH162" s="7"/>
      <c r="AI162" s="7"/>
      <c r="AJ162" s="7"/>
      <c r="AK162" s="8"/>
      <c r="AL162" s="7"/>
      <c r="AM162" s="7"/>
      <c r="AN162" s="7"/>
      <c r="AO162" s="8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137"/>
      <c r="BX162" s="137"/>
      <c r="BZ162" s="10"/>
      <c r="CA162" s="10"/>
      <c r="CB162" s="10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2"/>
      <c r="CP162" s="12"/>
      <c r="CQ162" s="12"/>
      <c r="CR162" s="12"/>
      <c r="CS162" s="13"/>
      <c r="CT162" s="13"/>
      <c r="CU162" s="13"/>
      <c r="CV162" s="11"/>
      <c r="CW162" s="11"/>
      <c r="CX162" s="13"/>
      <c r="CY162" s="11"/>
      <c r="CZ162" s="11"/>
      <c r="DE162" s="14"/>
      <c r="DF162" s="15"/>
      <c r="DH162" s="14"/>
      <c r="DI162" s="14"/>
      <c r="DJ162" s="14"/>
      <c r="DK162" s="14"/>
      <c r="DL162" s="14"/>
      <c r="DM162" s="14"/>
      <c r="DN162" s="14"/>
      <c r="DO162" s="7"/>
      <c r="DP162" s="7"/>
      <c r="DQ162" s="7"/>
      <c r="DR162" s="7"/>
      <c r="DS162" s="7"/>
    </row>
    <row r="163" spans="19:123" s="9" customFormat="1" ht="16.5" customHeight="1" x14ac:dyDescent="0.4">
      <c r="S163" s="25"/>
      <c r="T163" s="8"/>
      <c r="U163" s="7"/>
      <c r="V163" s="7"/>
      <c r="W163" s="7"/>
      <c r="X163" s="8"/>
      <c r="Y163" s="8"/>
      <c r="Z163" s="7"/>
      <c r="AA163" s="7"/>
      <c r="AB163" s="7"/>
      <c r="AC163" s="8"/>
      <c r="AD163" s="7"/>
      <c r="AE163" s="7"/>
      <c r="AF163" s="7"/>
      <c r="AG163" s="8"/>
      <c r="AH163" s="7"/>
      <c r="AI163" s="7"/>
      <c r="AJ163" s="7"/>
      <c r="AK163" s="8"/>
      <c r="AL163" s="7"/>
      <c r="AM163" s="7"/>
      <c r="AN163" s="7"/>
      <c r="AO163" s="8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137"/>
      <c r="BX163" s="137"/>
      <c r="BZ163" s="10"/>
      <c r="CA163" s="10"/>
      <c r="CB163" s="10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2"/>
      <c r="CP163" s="12"/>
      <c r="CQ163" s="12"/>
      <c r="CR163" s="12"/>
      <c r="CS163" s="13"/>
      <c r="CT163" s="13"/>
      <c r="CU163" s="13"/>
      <c r="CV163" s="11"/>
      <c r="CW163" s="11"/>
      <c r="CX163" s="13"/>
      <c r="CY163" s="11"/>
      <c r="CZ163" s="11"/>
      <c r="DE163" s="14"/>
      <c r="DF163" s="15"/>
      <c r="DH163" s="14"/>
      <c r="DI163" s="14"/>
      <c r="DJ163" s="14"/>
      <c r="DK163" s="14"/>
      <c r="DL163" s="14"/>
      <c r="DM163" s="14"/>
      <c r="DN163" s="14"/>
      <c r="DO163" s="7"/>
      <c r="DP163" s="7"/>
      <c r="DQ163" s="7"/>
      <c r="DR163" s="7"/>
      <c r="DS163" s="7"/>
    </row>
    <row r="164" spans="19:123" s="9" customFormat="1" ht="16.5" customHeight="1" x14ac:dyDescent="0.4">
      <c r="S164" s="25"/>
      <c r="T164" s="8"/>
      <c r="U164" s="7"/>
      <c r="V164" s="7"/>
      <c r="W164" s="7"/>
      <c r="X164" s="8"/>
      <c r="Y164" s="8"/>
      <c r="Z164" s="7"/>
      <c r="AA164" s="7"/>
      <c r="AB164" s="7"/>
      <c r="AC164" s="8"/>
      <c r="AD164" s="7"/>
      <c r="AE164" s="7"/>
      <c r="AF164" s="7"/>
      <c r="AG164" s="8"/>
      <c r="AH164" s="7"/>
      <c r="AI164" s="7"/>
      <c r="AJ164" s="7"/>
      <c r="AK164" s="8"/>
      <c r="AL164" s="7"/>
      <c r="AM164" s="7"/>
      <c r="AN164" s="7"/>
      <c r="AO164" s="8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137"/>
      <c r="BX164" s="137"/>
      <c r="BZ164" s="10"/>
      <c r="CA164" s="10"/>
      <c r="CB164" s="10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2"/>
      <c r="CP164" s="12"/>
      <c r="CQ164" s="12"/>
      <c r="CR164" s="12"/>
      <c r="CS164" s="13"/>
      <c r="CT164" s="13"/>
      <c r="CU164" s="13"/>
      <c r="CV164" s="11"/>
      <c r="CW164" s="11"/>
      <c r="CX164" s="13"/>
      <c r="CY164" s="11"/>
      <c r="CZ164" s="11"/>
      <c r="DE164" s="14"/>
      <c r="DF164" s="15"/>
      <c r="DH164" s="14"/>
      <c r="DI164" s="14"/>
      <c r="DJ164" s="14"/>
      <c r="DK164" s="14"/>
      <c r="DL164" s="14"/>
      <c r="DM164" s="14"/>
      <c r="DN164" s="14"/>
      <c r="DO164" s="7"/>
      <c r="DP164" s="7"/>
      <c r="DQ164" s="7"/>
      <c r="DR164" s="7"/>
      <c r="DS164" s="7"/>
    </row>
    <row r="165" spans="19:123" s="9" customFormat="1" ht="16.5" customHeight="1" x14ac:dyDescent="0.4">
      <c r="S165" s="25"/>
      <c r="T165" s="8"/>
      <c r="U165" s="7"/>
      <c r="V165" s="7"/>
      <c r="W165" s="7"/>
      <c r="X165" s="8"/>
      <c r="Y165" s="8"/>
      <c r="Z165" s="7"/>
      <c r="AA165" s="7"/>
      <c r="AB165" s="7"/>
      <c r="AC165" s="8"/>
      <c r="AD165" s="7"/>
      <c r="AE165" s="7"/>
      <c r="AF165" s="7"/>
      <c r="AG165" s="8"/>
      <c r="AH165" s="7"/>
      <c r="AI165" s="7"/>
      <c r="AJ165" s="7"/>
      <c r="AK165" s="8"/>
      <c r="AL165" s="7"/>
      <c r="AM165" s="7"/>
      <c r="AN165" s="7"/>
      <c r="AO165" s="8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137"/>
      <c r="BX165" s="137"/>
      <c r="BZ165" s="10"/>
      <c r="CA165" s="10"/>
      <c r="CB165" s="10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2"/>
      <c r="CP165" s="12"/>
      <c r="CQ165" s="12"/>
      <c r="CR165" s="12"/>
      <c r="CS165" s="13"/>
      <c r="CT165" s="13"/>
      <c r="CU165" s="13"/>
      <c r="CV165" s="11"/>
      <c r="CW165" s="11"/>
      <c r="CX165" s="13"/>
      <c r="CY165" s="11"/>
      <c r="CZ165" s="11"/>
      <c r="DE165" s="14"/>
      <c r="DF165" s="15"/>
      <c r="DH165" s="14"/>
      <c r="DI165" s="14"/>
      <c r="DJ165" s="14"/>
      <c r="DK165" s="14"/>
      <c r="DL165" s="14"/>
      <c r="DM165" s="14"/>
      <c r="DN165" s="14"/>
      <c r="DO165" s="7"/>
      <c r="DP165" s="7"/>
      <c r="DQ165" s="7"/>
      <c r="DR165" s="7"/>
      <c r="DS165" s="7"/>
    </row>
    <row r="166" spans="19:123" s="9" customFormat="1" ht="16.5" customHeight="1" x14ac:dyDescent="0.4">
      <c r="S166" s="25"/>
      <c r="T166" s="8"/>
      <c r="U166" s="7"/>
      <c r="V166" s="7"/>
      <c r="W166" s="7"/>
      <c r="X166" s="8"/>
      <c r="Y166" s="8"/>
      <c r="Z166" s="7"/>
      <c r="AA166" s="7"/>
      <c r="AB166" s="7"/>
      <c r="AC166" s="8"/>
      <c r="AD166" s="7"/>
      <c r="AE166" s="7"/>
      <c r="AF166" s="7"/>
      <c r="AG166" s="8"/>
      <c r="AH166" s="7"/>
      <c r="AI166" s="7"/>
      <c r="AJ166" s="7"/>
      <c r="AK166" s="8"/>
      <c r="AL166" s="7"/>
      <c r="AM166" s="7"/>
      <c r="AN166" s="7"/>
      <c r="AO166" s="8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137"/>
      <c r="BX166" s="137"/>
      <c r="BZ166" s="10"/>
      <c r="CA166" s="10"/>
      <c r="CB166" s="10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2"/>
      <c r="CP166" s="12"/>
      <c r="CQ166" s="12"/>
      <c r="CR166" s="12"/>
      <c r="CS166" s="13"/>
      <c r="CT166" s="13"/>
      <c r="CU166" s="13"/>
      <c r="CV166" s="11"/>
      <c r="CW166" s="11"/>
      <c r="CX166" s="13"/>
      <c r="CY166" s="11"/>
      <c r="CZ166" s="11"/>
      <c r="DE166" s="14"/>
      <c r="DF166" s="15"/>
      <c r="DH166" s="14"/>
      <c r="DI166" s="14"/>
      <c r="DJ166" s="14"/>
      <c r="DK166" s="14"/>
      <c r="DL166" s="14"/>
      <c r="DM166" s="14"/>
      <c r="DN166" s="14"/>
      <c r="DO166" s="7"/>
      <c r="DP166" s="7"/>
      <c r="DQ166" s="7"/>
      <c r="DR166" s="7"/>
      <c r="DS166" s="7"/>
    </row>
    <row r="167" spans="19:123" s="9" customFormat="1" ht="16.5" customHeight="1" x14ac:dyDescent="0.4">
      <c r="S167" s="25"/>
      <c r="T167" s="8"/>
      <c r="U167" s="7"/>
      <c r="V167" s="7"/>
      <c r="W167" s="7"/>
      <c r="X167" s="8"/>
      <c r="Y167" s="8"/>
      <c r="Z167" s="7"/>
      <c r="AA167" s="7"/>
      <c r="AB167" s="7"/>
      <c r="AC167" s="8"/>
      <c r="AD167" s="7"/>
      <c r="AE167" s="7"/>
      <c r="AF167" s="7"/>
      <c r="AG167" s="8"/>
      <c r="AH167" s="7"/>
      <c r="AI167" s="7"/>
      <c r="AJ167" s="7"/>
      <c r="AK167" s="8"/>
      <c r="AL167" s="7"/>
      <c r="AM167" s="7"/>
      <c r="AN167" s="7"/>
      <c r="AO167" s="8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137"/>
      <c r="BX167" s="137"/>
      <c r="BZ167" s="10"/>
      <c r="CA167" s="10"/>
      <c r="CB167" s="10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2"/>
      <c r="CP167" s="12"/>
      <c r="CQ167" s="12"/>
      <c r="CR167" s="12"/>
      <c r="CS167" s="13"/>
      <c r="CT167" s="13"/>
      <c r="CU167" s="13"/>
      <c r="CV167" s="11"/>
      <c r="CW167" s="11"/>
      <c r="CX167" s="13"/>
      <c r="CY167" s="11"/>
      <c r="CZ167" s="11"/>
      <c r="DE167" s="14"/>
      <c r="DF167" s="15"/>
      <c r="DH167" s="14"/>
      <c r="DI167" s="14"/>
      <c r="DJ167" s="14"/>
      <c r="DK167" s="14"/>
      <c r="DL167" s="14"/>
      <c r="DM167" s="14"/>
      <c r="DN167" s="14"/>
      <c r="DO167" s="7"/>
      <c r="DP167" s="7"/>
      <c r="DQ167" s="7"/>
      <c r="DR167" s="7"/>
      <c r="DS167" s="7"/>
    </row>
    <row r="168" spans="19:123" s="9" customFormat="1" ht="16.5" customHeight="1" x14ac:dyDescent="0.4">
      <c r="S168" s="25"/>
      <c r="T168" s="8"/>
      <c r="U168" s="7"/>
      <c r="V168" s="7"/>
      <c r="W168" s="7"/>
      <c r="X168" s="8"/>
      <c r="Y168" s="8"/>
      <c r="Z168" s="7"/>
      <c r="AA168" s="7"/>
      <c r="AB168" s="7"/>
      <c r="AC168" s="8"/>
      <c r="AD168" s="7"/>
      <c r="AE168" s="7"/>
      <c r="AF168" s="7"/>
      <c r="AG168" s="8"/>
      <c r="AH168" s="7"/>
      <c r="AI168" s="7"/>
      <c r="AJ168" s="7"/>
      <c r="AK168" s="8"/>
      <c r="AL168" s="7"/>
      <c r="AM168" s="7"/>
      <c r="AN168" s="7"/>
      <c r="AO168" s="8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137"/>
      <c r="BX168" s="137"/>
      <c r="BZ168" s="10"/>
      <c r="CA168" s="10"/>
      <c r="CB168" s="10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2"/>
      <c r="CP168" s="12"/>
      <c r="CQ168" s="12"/>
      <c r="CR168" s="12"/>
      <c r="CS168" s="13"/>
      <c r="CT168" s="13"/>
      <c r="CU168" s="13"/>
      <c r="CV168" s="11"/>
      <c r="CW168" s="11"/>
      <c r="CX168" s="13"/>
      <c r="CY168" s="11"/>
      <c r="CZ168" s="11"/>
      <c r="DE168" s="14"/>
      <c r="DF168" s="15"/>
      <c r="DH168" s="14"/>
      <c r="DI168" s="14"/>
      <c r="DJ168" s="14"/>
      <c r="DK168" s="14"/>
      <c r="DL168" s="14"/>
      <c r="DM168" s="14"/>
      <c r="DN168" s="14"/>
      <c r="DO168" s="7"/>
      <c r="DP168" s="7"/>
      <c r="DQ168" s="7"/>
      <c r="DR168" s="7"/>
      <c r="DS168" s="7"/>
    </row>
    <row r="169" spans="19:123" s="9" customFormat="1" ht="16.5" customHeight="1" x14ac:dyDescent="0.4">
      <c r="S169" s="25"/>
      <c r="T169" s="8"/>
      <c r="U169" s="7"/>
      <c r="V169" s="7"/>
      <c r="W169" s="7"/>
      <c r="X169" s="8"/>
      <c r="Y169" s="8"/>
      <c r="Z169" s="7"/>
      <c r="AA169" s="7"/>
      <c r="AB169" s="7"/>
      <c r="AC169" s="8"/>
      <c r="AD169" s="7"/>
      <c r="AE169" s="7"/>
      <c r="AF169" s="7"/>
      <c r="AG169" s="8"/>
      <c r="AH169" s="7"/>
      <c r="AI169" s="7"/>
      <c r="AJ169" s="7"/>
      <c r="AK169" s="8"/>
      <c r="AL169" s="7"/>
      <c r="AM169" s="7"/>
      <c r="AN169" s="7"/>
      <c r="AO169" s="8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137"/>
      <c r="BX169" s="137"/>
      <c r="BZ169" s="10"/>
      <c r="CA169" s="10"/>
      <c r="CB169" s="10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2"/>
      <c r="CP169" s="12"/>
      <c r="CQ169" s="12"/>
      <c r="CR169" s="12"/>
      <c r="CS169" s="13"/>
      <c r="CT169" s="13"/>
      <c r="CU169" s="13"/>
      <c r="CV169" s="11"/>
      <c r="CW169" s="11"/>
      <c r="CX169" s="13"/>
      <c r="CY169" s="11"/>
      <c r="CZ169" s="11"/>
      <c r="DE169" s="14"/>
      <c r="DF169" s="15"/>
      <c r="DH169" s="14"/>
      <c r="DI169" s="14"/>
      <c r="DJ169" s="14"/>
      <c r="DK169" s="14"/>
      <c r="DL169" s="14"/>
      <c r="DM169" s="14"/>
      <c r="DN169" s="14"/>
      <c r="DO169" s="7"/>
      <c r="DP169" s="7"/>
      <c r="DQ169" s="7"/>
      <c r="DR169" s="7"/>
      <c r="DS169" s="7"/>
    </row>
    <row r="170" spans="19:123" s="9" customFormat="1" ht="16.5" customHeight="1" x14ac:dyDescent="0.4">
      <c r="S170" s="25"/>
      <c r="T170" s="8"/>
      <c r="U170" s="7"/>
      <c r="V170" s="7"/>
      <c r="W170" s="7"/>
      <c r="X170" s="8"/>
      <c r="Y170" s="8"/>
      <c r="Z170" s="7"/>
      <c r="AA170" s="7"/>
      <c r="AB170" s="7"/>
      <c r="AC170" s="8"/>
      <c r="AD170" s="7"/>
      <c r="AE170" s="7"/>
      <c r="AF170" s="7"/>
      <c r="AG170" s="8"/>
      <c r="AH170" s="7"/>
      <c r="AI170" s="7"/>
      <c r="AJ170" s="7"/>
      <c r="AK170" s="8"/>
      <c r="AL170" s="7"/>
      <c r="AM170" s="7"/>
      <c r="AN170" s="7"/>
      <c r="AO170" s="8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137"/>
      <c r="BX170" s="137"/>
      <c r="BZ170" s="10"/>
      <c r="CA170" s="10"/>
      <c r="CB170" s="10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2"/>
      <c r="CP170" s="12"/>
      <c r="CQ170" s="12"/>
      <c r="CR170" s="12"/>
      <c r="CS170" s="13"/>
      <c r="CT170" s="13"/>
      <c r="CU170" s="13"/>
      <c r="CV170" s="11"/>
      <c r="CW170" s="11"/>
      <c r="CX170" s="13"/>
      <c r="CY170" s="11"/>
      <c r="CZ170" s="11"/>
      <c r="DE170" s="14"/>
      <c r="DF170" s="15"/>
      <c r="DH170" s="14"/>
      <c r="DI170" s="14"/>
      <c r="DJ170" s="14"/>
      <c r="DK170" s="14"/>
      <c r="DL170" s="14"/>
      <c r="DM170" s="14"/>
      <c r="DN170" s="14"/>
      <c r="DO170" s="7"/>
      <c r="DP170" s="7"/>
      <c r="DQ170" s="7"/>
      <c r="DR170" s="7"/>
      <c r="DS170" s="7"/>
    </row>
    <row r="171" spans="19:123" s="9" customFormat="1" ht="16.5" customHeight="1" x14ac:dyDescent="0.4">
      <c r="S171" s="25"/>
      <c r="T171" s="8"/>
      <c r="U171" s="7"/>
      <c r="V171" s="7"/>
      <c r="W171" s="7"/>
      <c r="X171" s="8"/>
      <c r="Y171" s="8"/>
      <c r="Z171" s="7"/>
      <c r="AA171" s="7"/>
      <c r="AB171" s="7"/>
      <c r="AC171" s="8"/>
      <c r="AD171" s="7"/>
      <c r="AE171" s="7"/>
      <c r="AF171" s="7"/>
      <c r="AG171" s="8"/>
      <c r="AH171" s="7"/>
      <c r="AI171" s="7"/>
      <c r="AJ171" s="7"/>
      <c r="AK171" s="8"/>
      <c r="AL171" s="7"/>
      <c r="AM171" s="7"/>
      <c r="AN171" s="7"/>
      <c r="AO171" s="8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137"/>
      <c r="BX171" s="137"/>
      <c r="BZ171" s="10"/>
      <c r="CA171" s="10"/>
      <c r="CB171" s="10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2"/>
      <c r="CP171" s="12"/>
      <c r="CQ171" s="12"/>
      <c r="CR171" s="12"/>
      <c r="CS171" s="13"/>
      <c r="CT171" s="13"/>
      <c r="CU171" s="13"/>
      <c r="CV171" s="11"/>
      <c r="CW171" s="11"/>
      <c r="CX171" s="13"/>
      <c r="CY171" s="11"/>
      <c r="CZ171" s="11"/>
      <c r="DE171" s="14"/>
      <c r="DF171" s="15"/>
      <c r="DH171" s="14"/>
      <c r="DI171" s="14"/>
      <c r="DJ171" s="14"/>
      <c r="DK171" s="14"/>
      <c r="DL171" s="14"/>
      <c r="DM171" s="14"/>
      <c r="DN171" s="14"/>
      <c r="DO171" s="7"/>
      <c r="DP171" s="7"/>
      <c r="DQ171" s="7"/>
      <c r="DR171" s="7"/>
      <c r="DS171" s="7"/>
    </row>
    <row r="172" spans="19:123" s="9" customFormat="1" ht="16.5" customHeight="1" x14ac:dyDescent="0.4">
      <c r="S172" s="25"/>
      <c r="T172" s="8"/>
      <c r="U172" s="7"/>
      <c r="V172" s="7"/>
      <c r="W172" s="7"/>
      <c r="X172" s="8"/>
      <c r="Y172" s="8"/>
      <c r="Z172" s="7"/>
      <c r="AA172" s="7"/>
      <c r="AB172" s="7"/>
      <c r="AC172" s="8"/>
      <c r="AD172" s="7"/>
      <c r="AE172" s="7"/>
      <c r="AF172" s="7"/>
      <c r="AG172" s="8"/>
      <c r="AH172" s="7"/>
      <c r="AI172" s="7"/>
      <c r="AJ172" s="7"/>
      <c r="AK172" s="8"/>
      <c r="AL172" s="7"/>
      <c r="AM172" s="7"/>
      <c r="AN172" s="7"/>
      <c r="AO172" s="8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137"/>
      <c r="BX172" s="137"/>
      <c r="BZ172" s="10"/>
      <c r="CA172" s="10"/>
      <c r="CB172" s="10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2"/>
      <c r="CP172" s="12"/>
      <c r="CQ172" s="12"/>
      <c r="CR172" s="12"/>
      <c r="CS172" s="13"/>
      <c r="CT172" s="13"/>
      <c r="CU172" s="13"/>
      <c r="CV172" s="11"/>
      <c r="CW172" s="11"/>
      <c r="CX172" s="13"/>
      <c r="CY172" s="11"/>
      <c r="CZ172" s="11"/>
      <c r="DE172" s="14"/>
      <c r="DF172" s="15"/>
      <c r="DH172" s="14"/>
      <c r="DI172" s="14"/>
      <c r="DJ172" s="14"/>
      <c r="DK172" s="14"/>
      <c r="DL172" s="14"/>
      <c r="DM172" s="14"/>
      <c r="DN172" s="14"/>
      <c r="DO172" s="7"/>
      <c r="DP172" s="7"/>
      <c r="DQ172" s="7"/>
      <c r="DR172" s="7"/>
      <c r="DS172" s="7"/>
    </row>
    <row r="173" spans="19:123" s="9" customFormat="1" ht="16.5" customHeight="1" x14ac:dyDescent="0.4">
      <c r="S173" s="25"/>
      <c r="T173" s="8"/>
      <c r="U173" s="7"/>
      <c r="V173" s="7"/>
      <c r="W173" s="7"/>
      <c r="X173" s="8"/>
      <c r="Y173" s="8"/>
      <c r="Z173" s="7"/>
      <c r="AA173" s="7"/>
      <c r="AB173" s="7"/>
      <c r="AC173" s="8"/>
      <c r="AD173" s="7"/>
      <c r="AE173" s="7"/>
      <c r="AF173" s="7"/>
      <c r="AG173" s="8"/>
      <c r="AH173" s="7"/>
      <c r="AI173" s="7"/>
      <c r="AJ173" s="7"/>
      <c r="AK173" s="8"/>
      <c r="AL173" s="7"/>
      <c r="AM173" s="7"/>
      <c r="AN173" s="7"/>
      <c r="AO173" s="8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137"/>
      <c r="BX173" s="137"/>
      <c r="BZ173" s="10"/>
      <c r="CA173" s="10"/>
      <c r="CB173" s="10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2"/>
      <c r="CP173" s="12"/>
      <c r="CQ173" s="12"/>
      <c r="CR173" s="12"/>
      <c r="CS173" s="13"/>
      <c r="CT173" s="13"/>
      <c r="CU173" s="13"/>
      <c r="CV173" s="11"/>
      <c r="CW173" s="11"/>
      <c r="CX173" s="13"/>
      <c r="CY173" s="11"/>
      <c r="CZ173" s="11"/>
      <c r="DE173" s="14"/>
      <c r="DF173" s="15"/>
      <c r="DH173" s="14"/>
      <c r="DI173" s="14"/>
      <c r="DJ173" s="14"/>
      <c r="DK173" s="14"/>
      <c r="DL173" s="14"/>
      <c r="DM173" s="14"/>
      <c r="DN173" s="14"/>
      <c r="DO173" s="7"/>
      <c r="DP173" s="7"/>
      <c r="DQ173" s="7"/>
      <c r="DR173" s="7"/>
      <c r="DS173" s="7"/>
    </row>
    <row r="174" spans="19:123" s="9" customFormat="1" ht="16.5" customHeight="1" x14ac:dyDescent="0.4">
      <c r="S174" s="25"/>
      <c r="T174" s="8"/>
      <c r="U174" s="7"/>
      <c r="V174" s="7"/>
      <c r="W174" s="7"/>
      <c r="X174" s="8"/>
      <c r="Y174" s="8"/>
      <c r="Z174" s="7"/>
      <c r="AA174" s="7"/>
      <c r="AB174" s="7"/>
      <c r="AC174" s="8"/>
      <c r="AD174" s="7"/>
      <c r="AE174" s="7"/>
      <c r="AF174" s="7"/>
      <c r="AG174" s="8"/>
      <c r="AH174" s="7"/>
      <c r="AI174" s="7"/>
      <c r="AJ174" s="7"/>
      <c r="AK174" s="8"/>
      <c r="AL174" s="7"/>
      <c r="AM174" s="7"/>
      <c r="AN174" s="7"/>
      <c r="AO174" s="8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137"/>
      <c r="BX174" s="137"/>
      <c r="BZ174" s="10"/>
      <c r="CA174" s="10"/>
      <c r="CB174" s="10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2"/>
      <c r="CP174" s="12"/>
      <c r="CQ174" s="12"/>
      <c r="CR174" s="12"/>
      <c r="CS174" s="13"/>
      <c r="CT174" s="13"/>
      <c r="CU174" s="13"/>
      <c r="CV174" s="11"/>
      <c r="CW174" s="11"/>
      <c r="CX174" s="13"/>
      <c r="CY174" s="11"/>
      <c r="CZ174" s="11"/>
      <c r="DE174" s="14"/>
      <c r="DF174" s="15"/>
      <c r="DH174" s="14"/>
      <c r="DI174" s="14"/>
      <c r="DJ174" s="14"/>
      <c r="DK174" s="14"/>
      <c r="DL174" s="14"/>
      <c r="DM174" s="14"/>
      <c r="DN174" s="14"/>
      <c r="DO174" s="7"/>
      <c r="DP174" s="7"/>
      <c r="DQ174" s="7"/>
      <c r="DR174" s="7"/>
      <c r="DS174" s="7"/>
    </row>
    <row r="175" spans="19:123" s="9" customFormat="1" ht="16.5" customHeight="1" x14ac:dyDescent="0.4">
      <c r="S175" s="25"/>
      <c r="T175" s="8"/>
      <c r="U175" s="7"/>
      <c r="V175" s="7"/>
      <c r="W175" s="7"/>
      <c r="X175" s="8"/>
      <c r="Y175" s="8"/>
      <c r="Z175" s="7"/>
      <c r="AA175" s="7"/>
      <c r="AB175" s="7"/>
      <c r="AC175" s="8"/>
      <c r="AD175" s="7"/>
      <c r="AE175" s="7"/>
      <c r="AF175" s="7"/>
      <c r="AG175" s="8"/>
      <c r="AH175" s="7"/>
      <c r="AI175" s="7"/>
      <c r="AJ175" s="7"/>
      <c r="AK175" s="8"/>
      <c r="AL175" s="7"/>
      <c r="AM175" s="7"/>
      <c r="AN175" s="7"/>
      <c r="AO175" s="8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137"/>
      <c r="BX175" s="137"/>
      <c r="BZ175" s="10"/>
      <c r="CA175" s="10"/>
      <c r="CB175" s="10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2"/>
      <c r="CP175" s="12"/>
      <c r="CQ175" s="12"/>
      <c r="CR175" s="12"/>
      <c r="CS175" s="13"/>
      <c r="CT175" s="13"/>
      <c r="CU175" s="13"/>
      <c r="CV175" s="11"/>
      <c r="CW175" s="11"/>
      <c r="CX175" s="13"/>
      <c r="CY175" s="11"/>
      <c r="CZ175" s="11"/>
      <c r="DE175" s="14"/>
      <c r="DF175" s="15"/>
      <c r="DH175" s="14"/>
      <c r="DI175" s="14"/>
      <c r="DJ175" s="14"/>
      <c r="DK175" s="14"/>
      <c r="DL175" s="14"/>
      <c r="DM175" s="14"/>
      <c r="DN175" s="14"/>
      <c r="DO175" s="7"/>
      <c r="DP175" s="7"/>
      <c r="DQ175" s="7"/>
      <c r="DR175" s="7"/>
      <c r="DS175" s="7"/>
    </row>
    <row r="176" spans="19:123" s="9" customFormat="1" ht="16.5" customHeight="1" x14ac:dyDescent="0.4">
      <c r="S176" s="25"/>
      <c r="T176" s="8"/>
      <c r="U176" s="7"/>
      <c r="V176" s="7"/>
      <c r="W176" s="7"/>
      <c r="X176" s="8"/>
      <c r="Y176" s="8"/>
      <c r="Z176" s="7"/>
      <c r="AA176" s="7"/>
      <c r="AB176" s="7"/>
      <c r="AC176" s="8"/>
      <c r="AD176" s="7"/>
      <c r="AE176" s="7"/>
      <c r="AF176" s="7"/>
      <c r="AG176" s="8"/>
      <c r="AH176" s="7"/>
      <c r="AI176" s="7"/>
      <c r="AJ176" s="7"/>
      <c r="AK176" s="8"/>
      <c r="AL176" s="7"/>
      <c r="AM176" s="7"/>
      <c r="AN176" s="7"/>
      <c r="AO176" s="8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137"/>
      <c r="BX176" s="137"/>
      <c r="BZ176" s="10"/>
      <c r="CA176" s="10"/>
      <c r="CB176" s="10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2"/>
      <c r="CP176" s="12"/>
      <c r="CQ176" s="12"/>
      <c r="CR176" s="12"/>
      <c r="CS176" s="13"/>
      <c r="CT176" s="13"/>
      <c r="CU176" s="13"/>
      <c r="CV176" s="11"/>
      <c r="CW176" s="11"/>
      <c r="CX176" s="13"/>
      <c r="CY176" s="11"/>
      <c r="CZ176" s="11"/>
      <c r="DE176" s="14"/>
      <c r="DF176" s="15"/>
      <c r="DH176" s="14"/>
      <c r="DI176" s="14"/>
      <c r="DJ176" s="14"/>
      <c r="DK176" s="14"/>
      <c r="DL176" s="14"/>
      <c r="DM176" s="14"/>
      <c r="DN176" s="14"/>
      <c r="DO176" s="7"/>
      <c r="DP176" s="7"/>
      <c r="DQ176" s="7"/>
      <c r="DR176" s="7"/>
      <c r="DS176" s="7"/>
    </row>
    <row r="177" spans="19:123" s="9" customFormat="1" ht="16.5" customHeight="1" x14ac:dyDescent="0.4">
      <c r="S177" s="25"/>
      <c r="T177" s="8"/>
      <c r="U177" s="7"/>
      <c r="V177" s="7"/>
      <c r="W177" s="7"/>
      <c r="X177" s="8"/>
      <c r="Y177" s="8"/>
      <c r="Z177" s="7"/>
      <c r="AA177" s="7"/>
      <c r="AB177" s="7"/>
      <c r="AC177" s="8"/>
      <c r="AD177" s="7"/>
      <c r="AE177" s="7"/>
      <c r="AF177" s="7"/>
      <c r="AG177" s="8"/>
      <c r="AH177" s="7"/>
      <c r="AI177" s="7"/>
      <c r="AJ177" s="7"/>
      <c r="AK177" s="8"/>
      <c r="AL177" s="7"/>
      <c r="AM177" s="7"/>
      <c r="AN177" s="7"/>
      <c r="AO177" s="8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137"/>
      <c r="BX177" s="137"/>
      <c r="BZ177" s="10"/>
      <c r="CA177" s="10"/>
      <c r="CB177" s="10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2"/>
      <c r="CP177" s="12"/>
      <c r="CQ177" s="12"/>
      <c r="CR177" s="12"/>
      <c r="CS177" s="13"/>
      <c r="CT177" s="13"/>
      <c r="CU177" s="13"/>
      <c r="CV177" s="11"/>
      <c r="CW177" s="11"/>
      <c r="CX177" s="13"/>
      <c r="CY177" s="11"/>
      <c r="CZ177" s="11"/>
      <c r="DE177" s="14"/>
      <c r="DF177" s="15"/>
      <c r="DH177" s="14"/>
      <c r="DI177" s="14"/>
      <c r="DJ177" s="14"/>
      <c r="DK177" s="14"/>
      <c r="DL177" s="14"/>
      <c r="DM177" s="14"/>
      <c r="DN177" s="14"/>
      <c r="DO177" s="7"/>
      <c r="DP177" s="7"/>
      <c r="DQ177" s="7"/>
      <c r="DR177" s="7"/>
      <c r="DS177" s="7"/>
    </row>
    <row r="178" spans="19:123" s="9" customFormat="1" ht="16.5" customHeight="1" x14ac:dyDescent="0.4">
      <c r="S178" s="25"/>
      <c r="T178" s="8"/>
      <c r="U178" s="7"/>
      <c r="V178" s="7"/>
      <c r="W178" s="7"/>
      <c r="X178" s="8"/>
      <c r="Y178" s="8"/>
      <c r="Z178" s="7"/>
      <c r="AA178" s="7"/>
      <c r="AB178" s="7"/>
      <c r="AC178" s="8"/>
      <c r="AD178" s="7"/>
      <c r="AE178" s="7"/>
      <c r="AF178" s="7"/>
      <c r="AG178" s="8"/>
      <c r="AH178" s="7"/>
      <c r="AI178" s="7"/>
      <c r="AJ178" s="7"/>
      <c r="AK178" s="8"/>
      <c r="AL178" s="7"/>
      <c r="AM178" s="7"/>
      <c r="AN178" s="7"/>
      <c r="AO178" s="8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137"/>
      <c r="BX178" s="137"/>
      <c r="BZ178" s="10"/>
      <c r="CA178" s="10"/>
      <c r="CB178" s="10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2"/>
      <c r="CP178" s="12"/>
      <c r="CQ178" s="12"/>
      <c r="CR178" s="12"/>
      <c r="CS178" s="13"/>
      <c r="CT178" s="13"/>
      <c r="CU178" s="13"/>
      <c r="CV178" s="11"/>
      <c r="CW178" s="11"/>
      <c r="CX178" s="13"/>
      <c r="CY178" s="11"/>
      <c r="CZ178" s="11"/>
      <c r="DE178" s="14"/>
      <c r="DF178" s="15"/>
      <c r="DH178" s="14"/>
      <c r="DI178" s="14"/>
      <c r="DJ178" s="14"/>
      <c r="DK178" s="14"/>
      <c r="DL178" s="14"/>
      <c r="DM178" s="14"/>
      <c r="DN178" s="14"/>
      <c r="DO178" s="7"/>
      <c r="DP178" s="7"/>
      <c r="DQ178" s="7"/>
      <c r="DR178" s="7"/>
      <c r="DS178" s="7"/>
    </row>
    <row r="179" spans="19:123" s="9" customFormat="1" ht="16.5" customHeight="1" x14ac:dyDescent="0.4">
      <c r="S179" s="25"/>
      <c r="T179" s="8"/>
      <c r="U179" s="7"/>
      <c r="V179" s="7"/>
      <c r="W179" s="7"/>
      <c r="X179" s="8"/>
      <c r="Y179" s="8"/>
      <c r="Z179" s="7"/>
      <c r="AA179" s="7"/>
      <c r="AB179" s="7"/>
      <c r="AC179" s="8"/>
      <c r="AD179" s="7"/>
      <c r="AE179" s="7"/>
      <c r="AF179" s="7"/>
      <c r="AG179" s="8"/>
      <c r="AH179" s="7"/>
      <c r="AI179" s="7"/>
      <c r="AJ179" s="7"/>
      <c r="AK179" s="8"/>
      <c r="AL179" s="7"/>
      <c r="AM179" s="7"/>
      <c r="AN179" s="7"/>
      <c r="AO179" s="8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137"/>
      <c r="BX179" s="137"/>
      <c r="BZ179" s="10"/>
      <c r="CA179" s="10"/>
      <c r="CB179" s="10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2"/>
      <c r="CP179" s="12"/>
      <c r="CQ179" s="12"/>
      <c r="CR179" s="12"/>
      <c r="CS179" s="13"/>
      <c r="CT179" s="13"/>
      <c r="CU179" s="13"/>
      <c r="CV179" s="11"/>
      <c r="CW179" s="11"/>
      <c r="CX179" s="13"/>
      <c r="CY179" s="11"/>
      <c r="CZ179" s="11"/>
      <c r="DE179" s="14"/>
      <c r="DF179" s="15"/>
      <c r="DH179" s="14"/>
      <c r="DI179" s="14"/>
      <c r="DJ179" s="14"/>
      <c r="DK179" s="14"/>
      <c r="DL179" s="14"/>
      <c r="DM179" s="14"/>
      <c r="DN179" s="14"/>
      <c r="DO179" s="7"/>
      <c r="DP179" s="7"/>
      <c r="DQ179" s="7"/>
      <c r="DR179" s="7"/>
      <c r="DS179" s="7"/>
    </row>
    <row r="180" spans="19:123" s="9" customFormat="1" ht="16.5" customHeight="1" x14ac:dyDescent="0.4">
      <c r="S180" s="25"/>
      <c r="T180" s="8"/>
      <c r="U180" s="7"/>
      <c r="V180" s="7"/>
      <c r="W180" s="7"/>
      <c r="X180" s="8"/>
      <c r="Y180" s="8"/>
      <c r="Z180" s="7"/>
      <c r="AA180" s="7"/>
      <c r="AB180" s="7"/>
      <c r="AC180" s="8"/>
      <c r="AD180" s="7"/>
      <c r="AE180" s="7"/>
      <c r="AF180" s="7"/>
      <c r="AG180" s="8"/>
      <c r="AH180" s="7"/>
      <c r="AI180" s="7"/>
      <c r="AJ180" s="7"/>
      <c r="AK180" s="8"/>
      <c r="AL180" s="7"/>
      <c r="AM180" s="7"/>
      <c r="AN180" s="7"/>
      <c r="AO180" s="8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137"/>
      <c r="BX180" s="137"/>
      <c r="BZ180" s="10"/>
      <c r="CA180" s="10"/>
      <c r="CB180" s="10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2"/>
      <c r="CP180" s="12"/>
      <c r="CQ180" s="12"/>
      <c r="CR180" s="12"/>
      <c r="CS180" s="13"/>
      <c r="CT180" s="13"/>
      <c r="CU180" s="13"/>
      <c r="CV180" s="11"/>
      <c r="CW180" s="11"/>
      <c r="CX180" s="13"/>
      <c r="CY180" s="11"/>
      <c r="CZ180" s="11"/>
      <c r="DE180" s="14"/>
      <c r="DF180" s="15"/>
      <c r="DH180" s="14"/>
      <c r="DI180" s="14"/>
      <c r="DJ180" s="14"/>
      <c r="DK180" s="14"/>
      <c r="DL180" s="14"/>
      <c r="DM180" s="14"/>
      <c r="DN180" s="14"/>
      <c r="DO180" s="7"/>
      <c r="DP180" s="7"/>
      <c r="DQ180" s="7"/>
      <c r="DR180" s="7"/>
      <c r="DS180" s="7"/>
    </row>
    <row r="181" spans="19:123" s="9" customFormat="1" ht="16.5" customHeight="1" x14ac:dyDescent="0.4">
      <c r="S181" s="25"/>
      <c r="T181" s="8"/>
      <c r="U181" s="7"/>
      <c r="V181" s="7"/>
      <c r="W181" s="7"/>
      <c r="X181" s="8"/>
      <c r="Y181" s="8"/>
      <c r="Z181" s="7"/>
      <c r="AA181" s="7"/>
      <c r="AB181" s="7"/>
      <c r="AC181" s="8"/>
      <c r="AD181" s="7"/>
      <c r="AE181" s="7"/>
      <c r="AF181" s="7"/>
      <c r="AG181" s="8"/>
      <c r="AH181" s="7"/>
      <c r="AI181" s="7"/>
      <c r="AJ181" s="7"/>
      <c r="AK181" s="8"/>
      <c r="AL181" s="7"/>
      <c r="AM181" s="7"/>
      <c r="AN181" s="7"/>
      <c r="AO181" s="8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137"/>
      <c r="BX181" s="137"/>
      <c r="BZ181" s="10"/>
      <c r="CA181" s="10"/>
      <c r="CB181" s="10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2"/>
      <c r="CP181" s="12"/>
      <c r="CQ181" s="12"/>
      <c r="CR181" s="12"/>
      <c r="CS181" s="13"/>
      <c r="CT181" s="13"/>
      <c r="CU181" s="13"/>
      <c r="CV181" s="11"/>
      <c r="CW181" s="11"/>
      <c r="CX181" s="13"/>
      <c r="CY181" s="11"/>
      <c r="CZ181" s="11"/>
      <c r="DE181" s="14"/>
      <c r="DF181" s="15"/>
      <c r="DH181" s="14"/>
      <c r="DI181" s="14"/>
      <c r="DJ181" s="14"/>
      <c r="DK181" s="14"/>
      <c r="DL181" s="14"/>
      <c r="DM181" s="14"/>
      <c r="DN181" s="14"/>
      <c r="DO181" s="7"/>
      <c r="DP181" s="7"/>
      <c r="DQ181" s="7"/>
      <c r="DR181" s="7"/>
      <c r="DS181" s="7"/>
    </row>
    <row r="182" spans="19:123" s="9" customFormat="1" ht="16.5" customHeight="1" x14ac:dyDescent="0.4">
      <c r="S182" s="25"/>
      <c r="T182" s="8"/>
      <c r="U182" s="7"/>
      <c r="V182" s="7"/>
      <c r="W182" s="7"/>
      <c r="X182" s="8"/>
      <c r="Y182" s="8"/>
      <c r="Z182" s="7"/>
      <c r="AA182" s="7"/>
      <c r="AB182" s="7"/>
      <c r="AC182" s="8"/>
      <c r="AD182" s="7"/>
      <c r="AE182" s="7"/>
      <c r="AF182" s="7"/>
      <c r="AG182" s="8"/>
      <c r="AH182" s="7"/>
      <c r="AI182" s="7"/>
      <c r="AJ182" s="7"/>
      <c r="AK182" s="8"/>
      <c r="AL182" s="7"/>
      <c r="AM182" s="7"/>
      <c r="AN182" s="7"/>
      <c r="AO182" s="8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137"/>
      <c r="BX182" s="137"/>
      <c r="BZ182" s="10"/>
      <c r="CA182" s="10"/>
      <c r="CB182" s="10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2"/>
      <c r="CP182" s="12"/>
      <c r="CQ182" s="12"/>
      <c r="CR182" s="12"/>
      <c r="CS182" s="13"/>
      <c r="CT182" s="13"/>
      <c r="CU182" s="13"/>
      <c r="CV182" s="11"/>
      <c r="CW182" s="11"/>
      <c r="CX182" s="13"/>
      <c r="CY182" s="11"/>
      <c r="CZ182" s="11"/>
      <c r="DE182" s="14"/>
      <c r="DF182" s="15"/>
      <c r="DH182" s="14"/>
      <c r="DI182" s="14"/>
      <c r="DJ182" s="14"/>
      <c r="DK182" s="14"/>
      <c r="DL182" s="14"/>
      <c r="DM182" s="14"/>
      <c r="DN182" s="14"/>
      <c r="DO182" s="7"/>
      <c r="DP182" s="7"/>
      <c r="DQ182" s="7"/>
      <c r="DR182" s="7"/>
      <c r="DS182" s="7"/>
    </row>
    <row r="183" spans="19:123" s="9" customFormat="1" ht="16.5" customHeight="1" x14ac:dyDescent="0.4">
      <c r="S183" s="25"/>
      <c r="T183" s="8"/>
      <c r="U183" s="7"/>
      <c r="V183" s="7"/>
      <c r="W183" s="7"/>
      <c r="X183" s="8"/>
      <c r="Y183" s="8"/>
      <c r="Z183" s="7"/>
      <c r="AA183" s="7"/>
      <c r="AB183" s="7"/>
      <c r="AC183" s="8"/>
      <c r="AD183" s="7"/>
      <c r="AE183" s="7"/>
      <c r="AF183" s="7"/>
      <c r="AG183" s="8"/>
      <c r="AH183" s="7"/>
      <c r="AI183" s="7"/>
      <c r="AJ183" s="7"/>
      <c r="AK183" s="8"/>
      <c r="AL183" s="7"/>
      <c r="AM183" s="7"/>
      <c r="AN183" s="7"/>
      <c r="AO183" s="8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137"/>
      <c r="BX183" s="137"/>
      <c r="BZ183" s="10"/>
      <c r="CA183" s="10"/>
      <c r="CB183" s="10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2"/>
      <c r="CP183" s="12"/>
      <c r="CQ183" s="12"/>
      <c r="CR183" s="12"/>
      <c r="CS183" s="13"/>
      <c r="CT183" s="13"/>
      <c r="CU183" s="13"/>
      <c r="CV183" s="11"/>
      <c r="CW183" s="11"/>
      <c r="CX183" s="13"/>
      <c r="CY183" s="11"/>
      <c r="CZ183" s="11"/>
      <c r="DE183" s="14"/>
      <c r="DF183" s="15"/>
      <c r="DH183" s="14"/>
      <c r="DI183" s="14"/>
      <c r="DJ183" s="14"/>
      <c r="DK183" s="14"/>
      <c r="DL183" s="14"/>
      <c r="DM183" s="14"/>
      <c r="DN183" s="14"/>
      <c r="DO183" s="7"/>
      <c r="DP183" s="7"/>
      <c r="DQ183" s="7"/>
      <c r="DR183" s="7"/>
      <c r="DS183" s="7"/>
    </row>
    <row r="184" spans="19:123" s="9" customFormat="1" ht="16.5" customHeight="1" x14ac:dyDescent="0.4">
      <c r="S184" s="25"/>
      <c r="T184" s="8"/>
      <c r="U184" s="7"/>
      <c r="V184" s="7"/>
      <c r="W184" s="7"/>
      <c r="X184" s="8"/>
      <c r="Y184" s="8"/>
      <c r="Z184" s="7"/>
      <c r="AA184" s="7"/>
      <c r="AB184" s="7"/>
      <c r="AC184" s="8"/>
      <c r="AD184" s="7"/>
      <c r="AE184" s="7"/>
      <c r="AF184" s="7"/>
      <c r="AG184" s="8"/>
      <c r="AH184" s="7"/>
      <c r="AI184" s="7"/>
      <c r="AJ184" s="7"/>
      <c r="AK184" s="8"/>
      <c r="AL184" s="7"/>
      <c r="AM184" s="7"/>
      <c r="AN184" s="7"/>
      <c r="AO184" s="8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137"/>
      <c r="BX184" s="137"/>
      <c r="BZ184" s="10"/>
      <c r="CA184" s="10"/>
      <c r="CB184" s="10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2"/>
      <c r="CP184" s="12"/>
      <c r="CQ184" s="12"/>
      <c r="CR184" s="12"/>
      <c r="CS184" s="13"/>
      <c r="CT184" s="13"/>
      <c r="CU184" s="13"/>
      <c r="CV184" s="11"/>
      <c r="CW184" s="11"/>
      <c r="CX184" s="13"/>
      <c r="CY184" s="11"/>
      <c r="CZ184" s="11"/>
      <c r="DE184" s="14"/>
      <c r="DF184" s="15"/>
      <c r="DH184" s="14"/>
      <c r="DI184" s="14"/>
      <c r="DJ184" s="14"/>
      <c r="DK184" s="14"/>
      <c r="DL184" s="14"/>
      <c r="DM184" s="14"/>
      <c r="DN184" s="14"/>
      <c r="DO184" s="7"/>
      <c r="DP184" s="7"/>
      <c r="DQ184" s="7"/>
      <c r="DR184" s="7"/>
      <c r="DS184" s="7"/>
    </row>
    <row r="185" spans="19:123" s="9" customFormat="1" ht="16.5" customHeight="1" x14ac:dyDescent="0.4">
      <c r="S185" s="25"/>
      <c r="T185" s="8"/>
      <c r="U185" s="7"/>
      <c r="V185" s="7"/>
      <c r="W185" s="7"/>
      <c r="X185" s="8"/>
      <c r="Y185" s="8"/>
      <c r="Z185" s="7"/>
      <c r="AA185" s="7"/>
      <c r="AB185" s="7"/>
      <c r="AC185" s="8"/>
      <c r="AD185" s="7"/>
      <c r="AE185" s="7"/>
      <c r="AF185" s="7"/>
      <c r="AG185" s="8"/>
      <c r="AH185" s="7"/>
      <c r="AI185" s="7"/>
      <c r="AJ185" s="7"/>
      <c r="AK185" s="8"/>
      <c r="AL185" s="7"/>
      <c r="AM185" s="7"/>
      <c r="AN185" s="7"/>
      <c r="AO185" s="8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137"/>
      <c r="BX185" s="137"/>
      <c r="BZ185" s="10"/>
      <c r="CA185" s="10"/>
      <c r="CB185" s="10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2"/>
      <c r="CP185" s="12"/>
      <c r="CQ185" s="12"/>
      <c r="CR185" s="12"/>
      <c r="CS185" s="13"/>
      <c r="CT185" s="13"/>
      <c r="CU185" s="13"/>
      <c r="CV185" s="11"/>
      <c r="CW185" s="11"/>
      <c r="CX185" s="13"/>
      <c r="CY185" s="11"/>
      <c r="CZ185" s="11"/>
      <c r="DE185" s="14"/>
      <c r="DF185" s="15"/>
      <c r="DH185" s="14"/>
      <c r="DI185" s="14"/>
      <c r="DJ185" s="14"/>
      <c r="DK185" s="14"/>
      <c r="DL185" s="14"/>
      <c r="DM185" s="14"/>
      <c r="DN185" s="14"/>
      <c r="DO185" s="7"/>
      <c r="DP185" s="7"/>
      <c r="DQ185" s="7"/>
      <c r="DR185" s="7"/>
      <c r="DS185" s="7"/>
    </row>
    <row r="186" spans="19:123" s="9" customFormat="1" ht="16.5" customHeight="1" x14ac:dyDescent="0.4">
      <c r="S186" s="25"/>
      <c r="T186" s="8"/>
      <c r="U186" s="7"/>
      <c r="V186" s="7"/>
      <c r="W186" s="7"/>
      <c r="X186" s="8"/>
      <c r="Y186" s="8"/>
      <c r="Z186" s="7"/>
      <c r="AA186" s="7"/>
      <c r="AB186" s="7"/>
      <c r="AC186" s="8"/>
      <c r="AD186" s="7"/>
      <c r="AE186" s="7"/>
      <c r="AF186" s="7"/>
      <c r="AG186" s="8"/>
      <c r="AH186" s="7"/>
      <c r="AI186" s="7"/>
      <c r="AJ186" s="7"/>
      <c r="AK186" s="8"/>
      <c r="AL186" s="7"/>
      <c r="AM186" s="7"/>
      <c r="AN186" s="7"/>
      <c r="AO186" s="8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137"/>
      <c r="BX186" s="137"/>
      <c r="BZ186" s="10"/>
      <c r="CA186" s="10"/>
      <c r="CB186" s="10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2"/>
      <c r="CP186" s="12"/>
      <c r="CQ186" s="12"/>
      <c r="CR186" s="12"/>
      <c r="CS186" s="13"/>
      <c r="CT186" s="13"/>
      <c r="CU186" s="13"/>
      <c r="CV186" s="11"/>
      <c r="CW186" s="11"/>
      <c r="CX186" s="13"/>
      <c r="CY186" s="11"/>
      <c r="CZ186" s="11"/>
      <c r="DE186" s="14"/>
      <c r="DF186" s="15"/>
      <c r="DH186" s="14"/>
      <c r="DI186" s="14"/>
      <c r="DJ186" s="14"/>
      <c r="DK186" s="14"/>
      <c r="DL186" s="14"/>
      <c r="DM186" s="14"/>
      <c r="DN186" s="14"/>
      <c r="DO186" s="7"/>
      <c r="DP186" s="7"/>
      <c r="DQ186" s="7"/>
      <c r="DR186" s="7"/>
      <c r="DS186" s="7"/>
    </row>
    <row r="187" spans="19:123" s="9" customFormat="1" ht="16.5" customHeight="1" x14ac:dyDescent="0.4">
      <c r="S187" s="25"/>
      <c r="T187" s="8"/>
      <c r="U187" s="7"/>
      <c r="V187" s="7"/>
      <c r="W187" s="7"/>
      <c r="X187" s="8"/>
      <c r="Y187" s="8"/>
      <c r="Z187" s="7"/>
      <c r="AA187" s="7"/>
      <c r="AB187" s="7"/>
      <c r="AC187" s="8"/>
      <c r="AD187" s="7"/>
      <c r="AE187" s="7"/>
      <c r="AF187" s="7"/>
      <c r="AG187" s="8"/>
      <c r="AH187" s="7"/>
      <c r="AI187" s="7"/>
      <c r="AJ187" s="7"/>
      <c r="AK187" s="8"/>
      <c r="AL187" s="7"/>
      <c r="AM187" s="7"/>
      <c r="AN187" s="7"/>
      <c r="AO187" s="8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137"/>
      <c r="BX187" s="137"/>
      <c r="BZ187" s="10"/>
      <c r="CA187" s="10"/>
      <c r="CB187" s="10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2"/>
      <c r="CP187" s="12"/>
      <c r="CQ187" s="12"/>
      <c r="CR187" s="12"/>
      <c r="CS187" s="13"/>
      <c r="CT187" s="13"/>
      <c r="CU187" s="13"/>
      <c r="CV187" s="11"/>
      <c r="CW187" s="11"/>
      <c r="CX187" s="13"/>
      <c r="CY187" s="11"/>
      <c r="CZ187" s="11"/>
      <c r="DE187" s="14"/>
      <c r="DF187" s="15"/>
      <c r="DH187" s="14"/>
      <c r="DI187" s="14"/>
      <c r="DJ187" s="14"/>
      <c r="DK187" s="14"/>
      <c r="DL187" s="14"/>
      <c r="DM187" s="14"/>
      <c r="DN187" s="14"/>
      <c r="DO187" s="7"/>
      <c r="DP187" s="7"/>
      <c r="DQ187" s="7"/>
      <c r="DR187" s="7"/>
      <c r="DS187" s="7"/>
    </row>
    <row r="188" spans="19:123" s="9" customFormat="1" ht="16.5" customHeight="1" x14ac:dyDescent="0.4">
      <c r="S188" s="25"/>
      <c r="T188" s="8"/>
      <c r="U188" s="7"/>
      <c r="V188" s="7"/>
      <c r="W188" s="7"/>
      <c r="X188" s="8"/>
      <c r="Y188" s="8"/>
      <c r="Z188" s="7"/>
      <c r="AA188" s="7"/>
      <c r="AB188" s="7"/>
      <c r="AC188" s="8"/>
      <c r="AD188" s="7"/>
      <c r="AE188" s="7"/>
      <c r="AF188" s="7"/>
      <c r="AG188" s="8"/>
      <c r="AH188" s="7"/>
      <c r="AI188" s="7"/>
      <c r="AJ188" s="7"/>
      <c r="AK188" s="8"/>
      <c r="AL188" s="7"/>
      <c r="AM188" s="7"/>
      <c r="AN188" s="7"/>
      <c r="AO188" s="8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137"/>
      <c r="BX188" s="137"/>
      <c r="BZ188" s="10"/>
      <c r="CA188" s="10"/>
      <c r="CB188" s="10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2"/>
      <c r="CP188" s="12"/>
      <c r="CQ188" s="12"/>
      <c r="CR188" s="12"/>
      <c r="CS188" s="13"/>
      <c r="CT188" s="13"/>
      <c r="CU188" s="13"/>
      <c r="CV188" s="11"/>
      <c r="CW188" s="11"/>
      <c r="CX188" s="13"/>
      <c r="CY188" s="11"/>
      <c r="CZ188" s="11"/>
      <c r="DE188" s="14"/>
      <c r="DF188" s="15"/>
      <c r="DH188" s="14"/>
      <c r="DI188" s="14"/>
      <c r="DJ188" s="14"/>
      <c r="DK188" s="14"/>
      <c r="DL188" s="14"/>
      <c r="DM188" s="14"/>
      <c r="DN188" s="14"/>
      <c r="DO188" s="7"/>
      <c r="DP188" s="7"/>
      <c r="DQ188" s="7"/>
      <c r="DR188" s="7"/>
      <c r="DS188" s="7"/>
    </row>
    <row r="189" spans="19:123" s="9" customFormat="1" ht="16.5" customHeight="1" x14ac:dyDescent="0.4">
      <c r="S189" s="25"/>
      <c r="T189" s="8"/>
      <c r="U189" s="7"/>
      <c r="V189" s="7"/>
      <c r="W189" s="7"/>
      <c r="X189" s="8"/>
      <c r="Y189" s="8"/>
      <c r="Z189" s="7"/>
      <c r="AA189" s="7"/>
      <c r="AB189" s="7"/>
      <c r="AC189" s="8"/>
      <c r="AD189" s="7"/>
      <c r="AE189" s="7"/>
      <c r="AF189" s="7"/>
      <c r="AG189" s="8"/>
      <c r="AH189" s="7"/>
      <c r="AI189" s="7"/>
      <c r="AJ189" s="7"/>
      <c r="AK189" s="8"/>
      <c r="AL189" s="7"/>
      <c r="AM189" s="7"/>
      <c r="AN189" s="7"/>
      <c r="AO189" s="8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137"/>
      <c r="BX189" s="137"/>
      <c r="BZ189" s="10"/>
      <c r="CA189" s="10"/>
      <c r="CB189" s="10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2"/>
      <c r="CP189" s="12"/>
      <c r="CQ189" s="12"/>
      <c r="CR189" s="12"/>
      <c r="CS189" s="13"/>
      <c r="CT189" s="13"/>
      <c r="CU189" s="13"/>
      <c r="CV189" s="11"/>
      <c r="CW189" s="11"/>
      <c r="CX189" s="13"/>
      <c r="CY189" s="11"/>
      <c r="CZ189" s="11"/>
      <c r="DE189" s="14"/>
      <c r="DF189" s="15"/>
      <c r="DH189" s="14"/>
      <c r="DI189" s="14"/>
      <c r="DJ189" s="14"/>
      <c r="DK189" s="14"/>
      <c r="DL189" s="14"/>
      <c r="DM189" s="14"/>
      <c r="DN189" s="14"/>
      <c r="DO189" s="7"/>
      <c r="DP189" s="7"/>
      <c r="DQ189" s="7"/>
      <c r="DR189" s="7"/>
      <c r="DS189" s="7"/>
    </row>
    <row r="190" spans="19:123" s="9" customFormat="1" ht="16.5" customHeight="1" x14ac:dyDescent="0.4">
      <c r="S190" s="25"/>
      <c r="T190" s="8"/>
      <c r="U190" s="7"/>
      <c r="V190" s="7"/>
      <c r="W190" s="7"/>
      <c r="X190" s="8"/>
      <c r="Y190" s="8"/>
      <c r="Z190" s="7"/>
      <c r="AA190" s="7"/>
      <c r="AB190" s="7"/>
      <c r="AC190" s="8"/>
      <c r="AD190" s="7"/>
      <c r="AE190" s="7"/>
      <c r="AF190" s="7"/>
      <c r="AG190" s="8"/>
      <c r="AH190" s="7"/>
      <c r="AI190" s="7"/>
      <c r="AJ190" s="7"/>
      <c r="AK190" s="8"/>
      <c r="AL190" s="7"/>
      <c r="AM190" s="7"/>
      <c r="AN190" s="7"/>
      <c r="AO190" s="8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137"/>
      <c r="BX190" s="137"/>
      <c r="BZ190" s="10"/>
      <c r="CA190" s="10"/>
      <c r="CB190" s="10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2"/>
      <c r="CP190" s="12"/>
      <c r="CQ190" s="12"/>
      <c r="CR190" s="12"/>
      <c r="CS190" s="13"/>
      <c r="CT190" s="13"/>
      <c r="CU190" s="13"/>
      <c r="CV190" s="11"/>
      <c r="CW190" s="11"/>
      <c r="CX190" s="13"/>
      <c r="CY190" s="11"/>
      <c r="CZ190" s="11"/>
      <c r="DE190" s="14"/>
      <c r="DF190" s="15"/>
      <c r="DH190" s="14"/>
      <c r="DI190" s="14"/>
      <c r="DJ190" s="14"/>
      <c r="DK190" s="14"/>
      <c r="DL190" s="14"/>
      <c r="DM190" s="14"/>
      <c r="DN190" s="14"/>
      <c r="DO190" s="7"/>
      <c r="DP190" s="7"/>
      <c r="DQ190" s="7"/>
      <c r="DR190" s="7"/>
      <c r="DS190" s="7"/>
    </row>
    <row r="191" spans="19:123" s="9" customFormat="1" ht="16.5" customHeight="1" x14ac:dyDescent="0.4">
      <c r="S191" s="25"/>
      <c r="T191" s="8"/>
      <c r="U191" s="7"/>
      <c r="V191" s="7"/>
      <c r="W191" s="7"/>
      <c r="X191" s="8"/>
      <c r="Y191" s="8"/>
      <c r="Z191" s="7"/>
      <c r="AA191" s="7"/>
      <c r="AB191" s="7"/>
      <c r="AC191" s="8"/>
      <c r="AD191" s="7"/>
      <c r="AE191" s="7"/>
      <c r="AF191" s="7"/>
      <c r="AG191" s="8"/>
      <c r="AH191" s="7"/>
      <c r="AI191" s="7"/>
      <c r="AJ191" s="7"/>
      <c r="AK191" s="8"/>
      <c r="AL191" s="7"/>
      <c r="AM191" s="7"/>
      <c r="AN191" s="7"/>
      <c r="AO191" s="8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137"/>
      <c r="BX191" s="137"/>
      <c r="BZ191" s="10"/>
      <c r="CA191" s="10"/>
      <c r="CB191" s="10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2"/>
      <c r="CP191" s="12"/>
      <c r="CQ191" s="12"/>
      <c r="CR191" s="12"/>
      <c r="CS191" s="13"/>
      <c r="CT191" s="13"/>
      <c r="CU191" s="13"/>
      <c r="CV191" s="11"/>
      <c r="CW191" s="11"/>
      <c r="CX191" s="13"/>
      <c r="CY191" s="11"/>
      <c r="CZ191" s="11"/>
      <c r="DE191" s="14"/>
      <c r="DF191" s="15"/>
      <c r="DH191" s="14"/>
      <c r="DI191" s="14"/>
      <c r="DJ191" s="14"/>
      <c r="DK191" s="14"/>
      <c r="DL191" s="14"/>
      <c r="DM191" s="14"/>
      <c r="DN191" s="14"/>
      <c r="DO191" s="7"/>
      <c r="DP191" s="7"/>
      <c r="DQ191" s="7"/>
      <c r="DR191" s="7"/>
      <c r="DS191" s="7"/>
    </row>
    <row r="192" spans="19:123" s="9" customFormat="1" ht="16.5" customHeight="1" x14ac:dyDescent="0.4">
      <c r="S192" s="25"/>
      <c r="T192" s="8"/>
      <c r="U192" s="7"/>
      <c r="V192" s="7"/>
      <c r="W192" s="7"/>
      <c r="X192" s="8"/>
      <c r="Y192" s="8"/>
      <c r="Z192" s="7"/>
      <c r="AA192" s="7"/>
      <c r="AB192" s="7"/>
      <c r="AC192" s="8"/>
      <c r="AD192" s="7"/>
      <c r="AE192" s="7"/>
      <c r="AF192" s="7"/>
      <c r="AG192" s="8"/>
      <c r="AH192" s="7"/>
      <c r="AI192" s="7"/>
      <c r="AJ192" s="7"/>
      <c r="AK192" s="8"/>
      <c r="AL192" s="7"/>
      <c r="AM192" s="7"/>
      <c r="AN192" s="7"/>
      <c r="AO192" s="8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137"/>
      <c r="BX192" s="137"/>
      <c r="BZ192" s="10"/>
      <c r="CA192" s="10"/>
      <c r="CB192" s="10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2"/>
      <c r="CP192" s="12"/>
      <c r="CQ192" s="12"/>
      <c r="CR192" s="12"/>
      <c r="CS192" s="13"/>
      <c r="CT192" s="13"/>
      <c r="CU192" s="13"/>
      <c r="CV192" s="11"/>
      <c r="CW192" s="11"/>
      <c r="CX192" s="13"/>
      <c r="CY192" s="11"/>
      <c r="CZ192" s="11"/>
      <c r="DE192" s="14"/>
      <c r="DF192" s="15"/>
      <c r="DH192" s="14"/>
      <c r="DI192" s="14"/>
      <c r="DJ192" s="14"/>
      <c r="DK192" s="14"/>
      <c r="DL192" s="14"/>
      <c r="DM192" s="14"/>
      <c r="DN192" s="14"/>
      <c r="DO192" s="7"/>
      <c r="DP192" s="7"/>
      <c r="DQ192" s="7"/>
      <c r="DR192" s="7"/>
      <c r="DS192" s="7"/>
    </row>
    <row r="193" spans="6:123" s="9" customFormat="1" ht="16.5" customHeight="1" x14ac:dyDescent="0.4">
      <c r="S193" s="25"/>
      <c r="T193" s="8"/>
      <c r="U193" s="7"/>
      <c r="V193" s="7"/>
      <c r="W193" s="7"/>
      <c r="X193" s="8"/>
      <c r="Y193" s="8"/>
      <c r="Z193" s="7"/>
      <c r="AA193" s="7"/>
      <c r="AB193" s="7"/>
      <c r="AC193" s="8"/>
      <c r="AD193" s="7"/>
      <c r="AE193" s="7"/>
      <c r="AF193" s="7"/>
      <c r="AG193" s="8"/>
      <c r="AH193" s="7"/>
      <c r="AI193" s="7"/>
      <c r="AJ193" s="7"/>
      <c r="AK193" s="8"/>
      <c r="AL193" s="7"/>
      <c r="AM193" s="7"/>
      <c r="AN193" s="7"/>
      <c r="AO193" s="8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137"/>
      <c r="BX193" s="137"/>
      <c r="BZ193" s="10"/>
      <c r="CA193" s="10"/>
      <c r="CB193" s="10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2"/>
      <c r="CP193" s="12"/>
      <c r="CQ193" s="12"/>
      <c r="CR193" s="12"/>
      <c r="CS193" s="13"/>
      <c r="CT193" s="13"/>
      <c r="CU193" s="13"/>
      <c r="CV193" s="11"/>
      <c r="CW193" s="11"/>
      <c r="CX193" s="13"/>
      <c r="CY193" s="11"/>
      <c r="CZ193" s="11"/>
      <c r="DE193" s="14"/>
      <c r="DF193" s="15"/>
      <c r="DH193" s="14"/>
      <c r="DI193" s="14"/>
      <c r="DJ193" s="14"/>
      <c r="DK193" s="14"/>
      <c r="DL193" s="14"/>
      <c r="DM193" s="14"/>
      <c r="DN193" s="14"/>
      <c r="DO193" s="7"/>
      <c r="DP193" s="7"/>
      <c r="DQ193" s="7"/>
      <c r="DR193" s="7"/>
      <c r="DS193" s="7"/>
    </row>
    <row r="194" spans="6:123" s="9" customFormat="1" ht="16.5" customHeight="1" x14ac:dyDescent="0.4">
      <c r="S194" s="25"/>
      <c r="T194" s="8"/>
      <c r="U194" s="7"/>
      <c r="V194" s="7"/>
      <c r="W194" s="7"/>
      <c r="X194" s="8"/>
      <c r="Y194" s="8"/>
      <c r="Z194" s="7"/>
      <c r="AA194" s="7"/>
      <c r="AB194" s="7"/>
      <c r="AC194" s="8"/>
      <c r="AD194" s="7"/>
      <c r="AE194" s="7"/>
      <c r="AF194" s="7"/>
      <c r="AG194" s="8"/>
      <c r="AH194" s="7"/>
      <c r="AI194" s="7"/>
      <c r="AJ194" s="7"/>
      <c r="AK194" s="8"/>
      <c r="AL194" s="7"/>
      <c r="AM194" s="7"/>
      <c r="AN194" s="7"/>
      <c r="AO194" s="8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137"/>
      <c r="BX194" s="137"/>
      <c r="BZ194" s="10"/>
      <c r="CA194" s="10"/>
      <c r="CB194" s="10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2"/>
      <c r="CP194" s="12"/>
      <c r="CQ194" s="12"/>
      <c r="CR194" s="12"/>
      <c r="CS194" s="13"/>
      <c r="CT194" s="13"/>
      <c r="CU194" s="13"/>
      <c r="CV194" s="11"/>
      <c r="CW194" s="11"/>
      <c r="CX194" s="13"/>
      <c r="CY194" s="11"/>
      <c r="CZ194" s="11"/>
      <c r="DE194" s="14"/>
      <c r="DF194" s="15"/>
      <c r="DH194" s="14"/>
      <c r="DI194" s="14"/>
      <c r="DJ194" s="14"/>
      <c r="DK194" s="14"/>
      <c r="DL194" s="14"/>
      <c r="DM194" s="14"/>
      <c r="DN194" s="14"/>
      <c r="DO194" s="7"/>
      <c r="DP194" s="7"/>
      <c r="DQ194" s="7"/>
      <c r="DR194" s="7"/>
      <c r="DS194" s="7"/>
    </row>
    <row r="195" spans="6:123" s="9" customFormat="1" ht="16.5" customHeight="1" x14ac:dyDescent="0.4">
      <c r="S195" s="25"/>
      <c r="T195" s="8"/>
      <c r="U195" s="7"/>
      <c r="V195" s="7"/>
      <c r="W195" s="7"/>
      <c r="X195" s="8"/>
      <c r="Y195" s="8"/>
      <c r="Z195" s="7"/>
      <c r="AA195" s="7"/>
      <c r="AB195" s="7"/>
      <c r="AC195" s="8"/>
      <c r="AD195" s="7"/>
      <c r="AE195" s="7"/>
      <c r="AF195" s="7"/>
      <c r="AG195" s="8"/>
      <c r="AH195" s="7"/>
      <c r="AI195" s="7"/>
      <c r="AJ195" s="7"/>
      <c r="AK195" s="8"/>
      <c r="AL195" s="7"/>
      <c r="AM195" s="7"/>
      <c r="AN195" s="7"/>
      <c r="AO195" s="8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137"/>
      <c r="BX195" s="137"/>
      <c r="BZ195" s="10"/>
      <c r="CA195" s="10"/>
      <c r="CB195" s="10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2"/>
      <c r="CP195" s="12"/>
      <c r="CQ195" s="12"/>
      <c r="CR195" s="12"/>
      <c r="CS195" s="13"/>
      <c r="CT195" s="13"/>
      <c r="CU195" s="13"/>
      <c r="CV195" s="11"/>
      <c r="CW195" s="11"/>
      <c r="CX195" s="13"/>
      <c r="CY195" s="11"/>
      <c r="CZ195" s="11"/>
      <c r="DE195" s="14"/>
      <c r="DF195" s="15"/>
      <c r="DH195" s="14"/>
      <c r="DI195" s="14"/>
      <c r="DJ195" s="14"/>
      <c r="DK195" s="14"/>
      <c r="DL195" s="14"/>
      <c r="DM195" s="14"/>
      <c r="DN195" s="14"/>
      <c r="DO195" s="7"/>
      <c r="DP195" s="7"/>
      <c r="DQ195" s="7"/>
      <c r="DR195" s="7"/>
      <c r="DS195" s="7"/>
    </row>
    <row r="196" spans="6:123" s="9" customFormat="1" ht="16.5" customHeight="1" x14ac:dyDescent="0.4">
      <c r="S196" s="25"/>
      <c r="T196" s="8"/>
      <c r="U196" s="7"/>
      <c r="V196" s="7"/>
      <c r="W196" s="7"/>
      <c r="X196" s="8"/>
      <c r="Y196" s="8"/>
      <c r="Z196" s="7"/>
      <c r="AA196" s="7"/>
      <c r="AB196" s="7"/>
      <c r="AC196" s="8"/>
      <c r="AD196" s="7"/>
      <c r="AE196" s="7"/>
      <c r="AF196" s="7"/>
      <c r="AG196" s="8"/>
      <c r="AH196" s="7"/>
      <c r="AI196" s="7"/>
      <c r="AJ196" s="7"/>
      <c r="AK196" s="8"/>
      <c r="AL196" s="7"/>
      <c r="AM196" s="7"/>
      <c r="AN196" s="7"/>
      <c r="AO196" s="8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137"/>
      <c r="BX196" s="137"/>
      <c r="BZ196" s="10"/>
      <c r="CA196" s="10"/>
      <c r="CB196" s="10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2"/>
      <c r="CP196" s="12"/>
      <c r="CQ196" s="12"/>
      <c r="CR196" s="12"/>
      <c r="CS196" s="13"/>
      <c r="CT196" s="13"/>
      <c r="CU196" s="13"/>
      <c r="CV196" s="11"/>
      <c r="CW196" s="11"/>
      <c r="CX196" s="13"/>
      <c r="CY196" s="11"/>
      <c r="CZ196" s="11"/>
      <c r="DE196" s="14"/>
      <c r="DF196" s="15"/>
      <c r="DH196" s="14"/>
      <c r="DI196" s="14"/>
      <c r="DJ196" s="14"/>
      <c r="DK196" s="14"/>
      <c r="DL196" s="14"/>
      <c r="DM196" s="14"/>
      <c r="DN196" s="14"/>
      <c r="DO196" s="7"/>
      <c r="DP196" s="7"/>
      <c r="DQ196" s="7"/>
      <c r="DR196" s="7"/>
      <c r="DS196" s="7"/>
    </row>
    <row r="197" spans="6:123" s="9" customFormat="1" ht="16.5" customHeight="1" x14ac:dyDescent="0.4">
      <c r="S197" s="25"/>
      <c r="T197" s="8"/>
      <c r="U197" s="7"/>
      <c r="V197" s="7"/>
      <c r="W197" s="7"/>
      <c r="X197" s="8"/>
      <c r="Y197" s="8"/>
      <c r="Z197" s="7"/>
      <c r="AA197" s="7"/>
      <c r="AB197" s="7"/>
      <c r="AC197" s="8"/>
      <c r="AD197" s="7"/>
      <c r="AE197" s="7"/>
      <c r="AF197" s="7"/>
      <c r="AG197" s="8"/>
      <c r="AH197" s="7"/>
      <c r="AI197" s="7"/>
      <c r="AJ197" s="7"/>
      <c r="AK197" s="8"/>
      <c r="AL197" s="7"/>
      <c r="AM197" s="7"/>
      <c r="AN197" s="7"/>
      <c r="AO197" s="8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137"/>
      <c r="BX197" s="137"/>
      <c r="BZ197" s="10"/>
      <c r="CA197" s="10"/>
      <c r="CB197" s="10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2"/>
      <c r="CP197" s="12"/>
      <c r="CQ197" s="12"/>
      <c r="CR197" s="12"/>
      <c r="CS197" s="13"/>
      <c r="CT197" s="13"/>
      <c r="CU197" s="13"/>
      <c r="CV197" s="11"/>
      <c r="CW197" s="11"/>
      <c r="CX197" s="13"/>
      <c r="CY197" s="11"/>
      <c r="CZ197" s="11"/>
      <c r="DE197" s="14"/>
      <c r="DF197" s="15"/>
      <c r="DH197" s="14"/>
      <c r="DI197" s="14"/>
      <c r="DJ197" s="14"/>
      <c r="DK197" s="14"/>
      <c r="DL197" s="14"/>
      <c r="DM197" s="14"/>
      <c r="DN197" s="14"/>
      <c r="DO197" s="7"/>
      <c r="DP197" s="7"/>
      <c r="DQ197" s="7"/>
      <c r="DR197" s="7"/>
      <c r="DS197" s="7"/>
    </row>
    <row r="198" spans="6:123" s="9" customFormat="1" ht="16.5" customHeight="1" x14ac:dyDescent="0.4">
      <c r="S198" s="25"/>
      <c r="T198" s="8"/>
      <c r="U198" s="7"/>
      <c r="V198" s="7"/>
      <c r="W198" s="7"/>
      <c r="X198" s="8"/>
      <c r="Y198" s="8"/>
      <c r="Z198" s="7"/>
      <c r="AA198" s="7"/>
      <c r="AB198" s="7"/>
      <c r="AC198" s="8"/>
      <c r="AD198" s="7"/>
      <c r="AE198" s="7"/>
      <c r="AF198" s="7"/>
      <c r="AG198" s="8"/>
      <c r="AH198" s="7"/>
      <c r="AI198" s="7"/>
      <c r="AJ198" s="7"/>
      <c r="AK198" s="8"/>
      <c r="AL198" s="7"/>
      <c r="AM198" s="7"/>
      <c r="AN198" s="7"/>
      <c r="AO198" s="8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137"/>
      <c r="BX198" s="137"/>
      <c r="BZ198" s="10"/>
      <c r="CA198" s="10"/>
      <c r="CB198" s="10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2"/>
      <c r="CP198" s="12"/>
      <c r="CQ198" s="12"/>
      <c r="CR198" s="12"/>
      <c r="CS198" s="13"/>
      <c r="CT198" s="13"/>
      <c r="CU198" s="13"/>
      <c r="CV198" s="11"/>
      <c r="CW198" s="11"/>
      <c r="CX198" s="13"/>
      <c r="CY198" s="11"/>
      <c r="CZ198" s="11"/>
      <c r="DE198" s="14"/>
      <c r="DF198" s="15"/>
      <c r="DH198" s="14"/>
      <c r="DI198" s="14"/>
      <c r="DJ198" s="14"/>
      <c r="DK198" s="14"/>
      <c r="DL198" s="14"/>
      <c r="DM198" s="14"/>
      <c r="DN198" s="14"/>
      <c r="DO198" s="7"/>
      <c r="DP198" s="7"/>
      <c r="DQ198" s="7"/>
      <c r="DR198" s="7"/>
      <c r="DS198" s="7"/>
    </row>
    <row r="199" spans="6:123" s="9" customFormat="1" ht="16.5" customHeight="1" x14ac:dyDescent="0.4">
      <c r="S199" s="25"/>
      <c r="T199" s="8"/>
      <c r="U199" s="7"/>
      <c r="V199" s="7"/>
      <c r="W199" s="7"/>
      <c r="X199" s="8"/>
      <c r="Y199" s="8"/>
      <c r="Z199" s="7"/>
      <c r="AA199" s="7"/>
      <c r="AB199" s="7"/>
      <c r="AC199" s="8"/>
      <c r="AD199" s="7"/>
      <c r="AE199" s="7"/>
      <c r="AF199" s="7"/>
      <c r="AG199" s="8"/>
      <c r="AH199" s="7"/>
      <c r="AI199" s="7"/>
      <c r="AJ199" s="7"/>
      <c r="AK199" s="8"/>
      <c r="AL199" s="7"/>
      <c r="AM199" s="7"/>
      <c r="AN199" s="7"/>
      <c r="AO199" s="8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137"/>
      <c r="BX199" s="137"/>
      <c r="BZ199" s="10"/>
      <c r="CA199" s="10"/>
      <c r="CB199" s="10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2"/>
      <c r="CP199" s="12"/>
      <c r="CQ199" s="12"/>
      <c r="CR199" s="12"/>
      <c r="CS199" s="13"/>
      <c r="CT199" s="13"/>
      <c r="CU199" s="13"/>
      <c r="CV199" s="11"/>
      <c r="CW199" s="11"/>
      <c r="CX199" s="13"/>
      <c r="CY199" s="11"/>
      <c r="CZ199" s="11"/>
      <c r="DE199" s="14"/>
      <c r="DF199" s="15"/>
      <c r="DH199" s="14"/>
      <c r="DI199" s="14"/>
      <c r="DJ199" s="14"/>
      <c r="DK199" s="14"/>
      <c r="DL199" s="14"/>
      <c r="DM199" s="14"/>
      <c r="DN199" s="14"/>
      <c r="DO199" s="7"/>
      <c r="DP199" s="7"/>
      <c r="DQ199" s="7"/>
      <c r="DR199" s="7"/>
      <c r="DS199" s="7"/>
    </row>
    <row r="200" spans="6:123" s="9" customFormat="1" ht="16.5" customHeight="1" x14ac:dyDescent="0.4">
      <c r="S200" s="25"/>
      <c r="T200" s="8"/>
      <c r="U200" s="7"/>
      <c r="V200" s="7"/>
      <c r="W200" s="7"/>
      <c r="X200" s="8"/>
      <c r="Y200" s="8"/>
      <c r="Z200" s="7"/>
      <c r="AA200" s="7"/>
      <c r="AB200" s="7"/>
      <c r="AC200" s="8"/>
      <c r="AD200" s="7"/>
      <c r="AE200" s="7"/>
      <c r="AF200" s="7"/>
      <c r="AG200" s="8"/>
      <c r="AH200" s="7"/>
      <c r="AI200" s="7"/>
      <c r="AJ200" s="7"/>
      <c r="AK200" s="8"/>
      <c r="AL200" s="7"/>
      <c r="AM200" s="7"/>
      <c r="AN200" s="7"/>
      <c r="AO200" s="8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137"/>
      <c r="BX200" s="137"/>
      <c r="BZ200" s="10"/>
      <c r="CA200" s="10"/>
      <c r="CB200" s="10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2"/>
      <c r="CP200" s="12"/>
      <c r="CQ200" s="12"/>
      <c r="CR200" s="12"/>
      <c r="CS200" s="13"/>
      <c r="CT200" s="13"/>
      <c r="CU200" s="13"/>
      <c r="CV200" s="11"/>
      <c r="CW200" s="11"/>
      <c r="CX200" s="13"/>
      <c r="CY200" s="11"/>
      <c r="CZ200" s="11"/>
      <c r="DE200" s="14"/>
      <c r="DF200" s="15"/>
      <c r="DH200" s="14"/>
      <c r="DI200" s="14"/>
      <c r="DJ200" s="14"/>
      <c r="DK200" s="14"/>
      <c r="DL200" s="14"/>
      <c r="DM200" s="14"/>
      <c r="DN200" s="14"/>
      <c r="DO200" s="7"/>
      <c r="DP200" s="7"/>
      <c r="DQ200" s="7"/>
      <c r="DR200" s="7"/>
      <c r="DS200" s="7"/>
    </row>
    <row r="201" spans="6:123" s="9" customFormat="1" ht="16.5" customHeight="1" x14ac:dyDescent="0.4">
      <c r="S201" s="25"/>
      <c r="T201" s="8"/>
      <c r="U201" s="7"/>
      <c r="V201" s="7"/>
      <c r="W201" s="7"/>
      <c r="X201" s="8"/>
      <c r="Y201" s="8"/>
      <c r="Z201" s="7"/>
      <c r="AA201" s="7"/>
      <c r="AB201" s="7"/>
      <c r="AC201" s="8"/>
      <c r="AD201" s="7"/>
      <c r="AE201" s="7"/>
      <c r="AF201" s="7"/>
      <c r="AG201" s="8"/>
      <c r="AH201" s="7"/>
      <c r="AI201" s="7"/>
      <c r="AJ201" s="7"/>
      <c r="AK201" s="8"/>
      <c r="AL201" s="7"/>
      <c r="AM201" s="7"/>
      <c r="AN201" s="7"/>
      <c r="AO201" s="8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137"/>
      <c r="BX201" s="137"/>
      <c r="BZ201" s="10"/>
      <c r="CA201" s="10"/>
      <c r="CB201" s="10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2"/>
      <c r="CP201" s="12"/>
      <c r="CQ201" s="12"/>
      <c r="CR201" s="12"/>
      <c r="CS201" s="13"/>
      <c r="CT201" s="13"/>
      <c r="CU201" s="13"/>
      <c r="CV201" s="11"/>
      <c r="CW201" s="11"/>
      <c r="CX201" s="13"/>
      <c r="CY201" s="11"/>
      <c r="CZ201" s="11"/>
      <c r="DE201" s="14"/>
      <c r="DF201" s="15"/>
      <c r="DH201" s="14"/>
      <c r="DI201" s="14"/>
      <c r="DJ201" s="14"/>
      <c r="DK201" s="14"/>
      <c r="DL201" s="14"/>
      <c r="DM201" s="14"/>
      <c r="DN201" s="14"/>
      <c r="DO201" s="7"/>
      <c r="DP201" s="7"/>
      <c r="DQ201" s="7"/>
      <c r="DR201" s="7"/>
      <c r="DS201" s="7"/>
    </row>
    <row r="202" spans="6:123" s="9" customFormat="1" ht="16.5" customHeight="1" x14ac:dyDescent="0.4">
      <c r="S202" s="25"/>
      <c r="T202" s="8"/>
      <c r="U202" s="7"/>
      <c r="V202" s="7"/>
      <c r="W202" s="7"/>
      <c r="X202" s="8"/>
      <c r="Y202" s="8"/>
      <c r="Z202" s="7"/>
      <c r="AA202" s="7"/>
      <c r="AB202" s="7"/>
      <c r="AC202" s="8"/>
      <c r="AD202" s="7"/>
      <c r="AE202" s="7"/>
      <c r="AF202" s="7"/>
      <c r="AG202" s="8"/>
      <c r="AH202" s="7"/>
      <c r="AI202" s="7"/>
      <c r="AJ202" s="7"/>
      <c r="AK202" s="8"/>
      <c r="AL202" s="7"/>
      <c r="AM202" s="7"/>
      <c r="AN202" s="7"/>
      <c r="AO202" s="8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Z202" s="10"/>
      <c r="CA202" s="10"/>
      <c r="CB202" s="10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2"/>
      <c r="CP202" s="12"/>
      <c r="CQ202" s="12"/>
      <c r="CR202" s="12"/>
      <c r="CS202" s="13"/>
      <c r="CT202" s="13"/>
      <c r="CU202" s="13"/>
      <c r="CV202" s="11"/>
      <c r="CW202" s="11"/>
      <c r="CX202" s="13"/>
      <c r="CY202" s="11"/>
      <c r="CZ202" s="11"/>
      <c r="DE202" s="14"/>
      <c r="DF202" s="15"/>
      <c r="DH202" s="14"/>
      <c r="DI202" s="14"/>
      <c r="DJ202" s="14"/>
      <c r="DK202" s="14"/>
      <c r="DL202" s="14"/>
      <c r="DM202" s="14"/>
      <c r="DN202" s="14"/>
      <c r="DO202" s="7"/>
      <c r="DP202" s="7"/>
      <c r="DQ202" s="7"/>
      <c r="DR202" s="7"/>
      <c r="DS202" s="7"/>
    </row>
    <row r="203" spans="6:123" s="9" customFormat="1" ht="16.5" customHeight="1" x14ac:dyDescent="0.4">
      <c r="S203" s="25"/>
      <c r="T203" s="8"/>
      <c r="U203" s="7"/>
      <c r="V203" s="7"/>
      <c r="W203" s="7"/>
      <c r="X203" s="8"/>
      <c r="Y203" s="8"/>
      <c r="Z203" s="7"/>
      <c r="AA203" s="7"/>
      <c r="AB203" s="7"/>
      <c r="AC203" s="8"/>
      <c r="AD203" s="7"/>
      <c r="AE203" s="7"/>
      <c r="AF203" s="7"/>
      <c r="AG203" s="8"/>
      <c r="AH203" s="7"/>
      <c r="AI203" s="7"/>
      <c r="AJ203" s="7"/>
      <c r="AK203" s="8"/>
      <c r="AL203" s="7"/>
      <c r="AM203" s="7"/>
      <c r="AN203" s="7"/>
      <c r="AO203" s="8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Z203" s="10"/>
      <c r="CA203" s="10"/>
      <c r="CB203" s="10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2"/>
      <c r="CP203" s="12"/>
      <c r="CQ203" s="12"/>
      <c r="CR203" s="12"/>
      <c r="CS203" s="13"/>
      <c r="CT203" s="13"/>
      <c r="CU203" s="13"/>
      <c r="CV203" s="11"/>
      <c r="CW203" s="11"/>
      <c r="CX203" s="13"/>
      <c r="CY203" s="11"/>
      <c r="CZ203" s="11"/>
      <c r="DE203" s="14"/>
      <c r="DF203" s="15"/>
      <c r="DH203" s="14"/>
      <c r="DI203" s="14"/>
      <c r="DJ203" s="14"/>
      <c r="DK203" s="14"/>
      <c r="DL203" s="14"/>
      <c r="DM203" s="14"/>
      <c r="DN203" s="14"/>
      <c r="DO203" s="7"/>
      <c r="DP203" s="7"/>
      <c r="DQ203" s="7"/>
      <c r="DR203" s="7"/>
      <c r="DS203" s="7"/>
    </row>
    <row r="204" spans="6:123" s="9" customFormat="1" ht="16.5" customHeight="1" x14ac:dyDescent="0.4">
      <c r="S204" s="25"/>
      <c r="T204" s="8"/>
      <c r="U204" s="7"/>
      <c r="V204" s="7"/>
      <c r="W204" s="7"/>
      <c r="X204" s="8"/>
      <c r="Y204" s="8"/>
      <c r="Z204" s="7"/>
      <c r="AA204" s="7"/>
      <c r="AB204" s="7"/>
      <c r="AC204" s="8"/>
      <c r="AD204" s="7"/>
      <c r="AE204" s="7"/>
      <c r="AF204" s="7"/>
      <c r="AG204" s="8"/>
      <c r="AH204" s="7"/>
      <c r="AI204" s="7"/>
      <c r="AJ204" s="7"/>
      <c r="AK204" s="8"/>
      <c r="AL204" s="7"/>
      <c r="AM204" s="7"/>
      <c r="AN204" s="7"/>
      <c r="AO204" s="8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Z204" s="10"/>
      <c r="CA204" s="10"/>
      <c r="CB204" s="10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2"/>
      <c r="CP204" s="12"/>
      <c r="CQ204" s="12"/>
      <c r="CR204" s="12"/>
      <c r="CS204" s="13"/>
      <c r="CT204" s="13"/>
      <c r="CU204" s="13"/>
      <c r="CV204" s="11"/>
      <c r="CW204" s="11"/>
      <c r="CX204" s="13"/>
      <c r="CY204" s="11"/>
      <c r="CZ204" s="11"/>
      <c r="DE204" s="14"/>
      <c r="DF204" s="15"/>
      <c r="DH204" s="14"/>
      <c r="DI204" s="14"/>
      <c r="DJ204" s="14"/>
      <c r="DK204" s="14"/>
      <c r="DL204" s="14"/>
      <c r="DM204" s="14"/>
      <c r="DN204" s="14"/>
      <c r="DO204" s="7"/>
      <c r="DP204" s="7"/>
      <c r="DQ204" s="7"/>
      <c r="DR204" s="7"/>
      <c r="DS204" s="7"/>
    </row>
    <row r="205" spans="6:123" s="9" customFormat="1" ht="16.5" customHeight="1" x14ac:dyDescent="0.4">
      <c r="S205" s="25"/>
      <c r="T205" s="8"/>
      <c r="U205" s="7"/>
      <c r="V205" s="7"/>
      <c r="W205" s="7"/>
      <c r="X205" s="8"/>
      <c r="Y205" s="8"/>
      <c r="Z205" s="7"/>
      <c r="AA205" s="7"/>
      <c r="AB205" s="7"/>
      <c r="AC205" s="8"/>
      <c r="AD205" s="7"/>
      <c r="AE205" s="7"/>
      <c r="AF205" s="7"/>
      <c r="AG205" s="8"/>
      <c r="AH205" s="7"/>
      <c r="AI205" s="7"/>
      <c r="AJ205" s="7"/>
      <c r="AK205" s="8"/>
      <c r="AL205" s="7"/>
      <c r="AM205" s="7"/>
      <c r="AN205" s="7"/>
      <c r="AO205" s="8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Z205" s="10"/>
      <c r="CA205" s="10"/>
      <c r="CB205" s="10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2"/>
      <c r="CP205" s="12"/>
      <c r="CQ205" s="12"/>
      <c r="CR205" s="12"/>
      <c r="CS205" s="13"/>
      <c r="CT205" s="13"/>
      <c r="CU205" s="13"/>
      <c r="CV205" s="11"/>
      <c r="CW205" s="11"/>
      <c r="CX205" s="13"/>
      <c r="CY205" s="11"/>
      <c r="CZ205" s="11"/>
      <c r="DE205" s="14"/>
      <c r="DF205" s="15"/>
      <c r="DH205" s="14"/>
      <c r="DI205" s="14"/>
      <c r="DJ205" s="14"/>
      <c r="DK205" s="14"/>
      <c r="DL205" s="14"/>
      <c r="DM205" s="14"/>
      <c r="DN205" s="14"/>
      <c r="DO205" s="7"/>
      <c r="DP205" s="7"/>
      <c r="DQ205" s="7"/>
      <c r="DR205" s="7"/>
      <c r="DS205" s="7"/>
    </row>
    <row r="206" spans="6:123" s="9" customFormat="1" ht="16.5" customHeight="1" x14ac:dyDescent="0.4">
      <c r="S206" s="25"/>
      <c r="T206" s="8"/>
      <c r="U206" s="7"/>
      <c r="V206" s="7"/>
      <c r="W206" s="7"/>
      <c r="X206" s="8"/>
      <c r="Y206" s="8"/>
      <c r="Z206" s="7"/>
      <c r="AA206" s="7"/>
      <c r="AB206" s="7"/>
      <c r="AC206" s="8"/>
      <c r="AD206" s="7"/>
      <c r="AE206" s="7"/>
      <c r="AF206" s="7"/>
      <c r="AG206" s="8"/>
      <c r="AH206" s="7"/>
      <c r="AI206" s="7"/>
      <c r="AJ206" s="7"/>
      <c r="AK206" s="8"/>
      <c r="AL206" s="7"/>
      <c r="AM206" s="7"/>
      <c r="AN206" s="7"/>
      <c r="AO206" s="8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Z206" s="10"/>
      <c r="CA206" s="10"/>
      <c r="CB206" s="10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2"/>
      <c r="CP206" s="12"/>
      <c r="CQ206" s="12"/>
      <c r="CR206" s="12"/>
      <c r="CS206" s="13"/>
      <c r="CT206" s="13"/>
      <c r="CU206" s="13"/>
      <c r="CV206" s="11"/>
      <c r="CW206" s="11"/>
      <c r="CX206" s="13"/>
      <c r="CY206" s="11"/>
      <c r="CZ206" s="11"/>
      <c r="DE206" s="14"/>
      <c r="DF206" s="15"/>
      <c r="DH206" s="14"/>
      <c r="DI206" s="14"/>
      <c r="DJ206" s="14"/>
      <c r="DK206" s="14"/>
      <c r="DL206" s="14"/>
      <c r="DM206" s="14"/>
      <c r="DN206" s="14"/>
      <c r="DO206" s="7"/>
      <c r="DP206" s="7"/>
      <c r="DQ206" s="7"/>
      <c r="DR206" s="7"/>
      <c r="DS206" s="7"/>
    </row>
    <row r="207" spans="6:123" s="9" customFormat="1" ht="16.5" customHeight="1" x14ac:dyDescent="0.4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25"/>
      <c r="T207" s="8"/>
      <c r="U207" s="7"/>
      <c r="V207" s="7"/>
      <c r="W207" s="7"/>
      <c r="X207" s="8"/>
      <c r="Y207" s="8"/>
      <c r="Z207" s="7"/>
      <c r="AA207" s="7"/>
      <c r="AB207" s="7"/>
      <c r="AC207" s="8"/>
      <c r="AD207" s="7"/>
      <c r="AE207" s="7"/>
      <c r="AF207" s="7"/>
      <c r="AG207" s="8"/>
      <c r="AH207" s="7"/>
      <c r="AI207" s="7"/>
      <c r="AJ207" s="7"/>
      <c r="AK207" s="8"/>
      <c r="AL207" s="7"/>
      <c r="AM207" s="7"/>
      <c r="AN207" s="7"/>
      <c r="AO207" s="8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Z207" s="10"/>
      <c r="CA207" s="10"/>
      <c r="CB207" s="10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2"/>
      <c r="CP207" s="12"/>
      <c r="CQ207" s="12"/>
      <c r="CR207" s="12"/>
      <c r="CS207" s="13"/>
      <c r="CT207" s="13"/>
      <c r="CU207" s="13"/>
      <c r="CV207" s="11"/>
      <c r="CW207" s="11"/>
      <c r="CX207" s="13"/>
      <c r="CY207" s="11"/>
      <c r="CZ207" s="11"/>
      <c r="DE207" s="14"/>
      <c r="DF207" s="15"/>
      <c r="DH207" s="14"/>
      <c r="DI207" s="14"/>
      <c r="DJ207" s="14"/>
      <c r="DK207" s="14"/>
      <c r="DL207" s="14"/>
      <c r="DM207" s="14"/>
      <c r="DN207" s="14"/>
      <c r="DO207" s="7"/>
      <c r="DP207" s="7"/>
      <c r="DQ207" s="7"/>
      <c r="DR207" s="7"/>
      <c r="DS207" s="7"/>
    </row>
    <row r="208" spans="6:123" s="9" customFormat="1" ht="16.5" customHeight="1" x14ac:dyDescent="0.4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25"/>
      <c r="T208" s="8"/>
      <c r="U208" s="7"/>
      <c r="V208" s="7"/>
      <c r="W208" s="7"/>
      <c r="X208" s="8"/>
      <c r="Y208" s="8"/>
      <c r="Z208" s="7"/>
      <c r="AA208" s="7"/>
      <c r="AB208" s="7"/>
      <c r="AC208" s="8"/>
      <c r="AD208" s="7"/>
      <c r="AE208" s="7"/>
      <c r="AF208" s="7"/>
      <c r="AG208" s="8"/>
      <c r="AH208" s="7"/>
      <c r="AI208" s="7"/>
      <c r="AJ208" s="7"/>
      <c r="AK208" s="8"/>
      <c r="AL208" s="7"/>
      <c r="AM208" s="7"/>
      <c r="AN208" s="7"/>
      <c r="AO208" s="8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Z208" s="10"/>
      <c r="CA208" s="10"/>
      <c r="CB208" s="10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2"/>
      <c r="CP208" s="12"/>
      <c r="CQ208" s="12"/>
      <c r="CR208" s="12"/>
      <c r="CS208" s="13"/>
      <c r="CT208" s="13"/>
      <c r="CU208" s="13"/>
      <c r="CV208" s="11"/>
      <c r="CW208" s="11"/>
      <c r="CX208" s="13"/>
      <c r="CY208" s="11"/>
      <c r="CZ208" s="11"/>
      <c r="DE208" s="14"/>
      <c r="DF208" s="15"/>
      <c r="DH208" s="14"/>
      <c r="DI208" s="14"/>
      <c r="DJ208" s="14"/>
      <c r="DK208" s="14"/>
      <c r="DL208" s="14"/>
      <c r="DM208" s="14"/>
      <c r="DN208" s="14"/>
      <c r="DO208" s="7"/>
      <c r="DP208" s="7"/>
      <c r="DQ208" s="7"/>
      <c r="DR208" s="7"/>
      <c r="DS208" s="7"/>
    </row>
    <row r="209" spans="3:3" ht="16.5" customHeight="1" x14ac:dyDescent="0.4">
      <c r="C209" s="9"/>
    </row>
    <row r="210" spans="3:3" ht="16.5" customHeight="1" x14ac:dyDescent="0.4">
      <c r="C210" s="9"/>
    </row>
    <row r="211" spans="3:3" ht="16.5" customHeight="1" x14ac:dyDescent="0.4">
      <c r="C211" s="9"/>
    </row>
  </sheetData>
  <sheetProtection algorithmName="SHA-512" hashValue="IuTaVo1bcwBmpeEC5X6dOao+Srrp9RuCa9KuF1VQh4Q0zrkjRLs2xC+MrbVDTaCFyWv/0xD8jTclJ/7TJ1FOYg==" saltValue="k6FY17z3LReASHsiYT2IPw==" spinCount="100000" sheet="1" formatCells="0" selectLockedCells="1"/>
  <mergeCells count="560">
    <mergeCell ref="L67:L68"/>
    <mergeCell ref="M67:M68"/>
    <mergeCell ref="N67:N68"/>
    <mergeCell ref="O2:W4"/>
    <mergeCell ref="T61:U61"/>
    <mergeCell ref="V61:W61"/>
    <mergeCell ref="Y61:AO61"/>
    <mergeCell ref="E67:E68"/>
    <mergeCell ref="F67:F68"/>
    <mergeCell ref="G67:G68"/>
    <mergeCell ref="H67:H68"/>
    <mergeCell ref="I67:I68"/>
    <mergeCell ref="J67:J68"/>
    <mergeCell ref="K67:K68"/>
    <mergeCell ref="E61:G61"/>
    <mergeCell ref="H61:I61"/>
    <mergeCell ref="J61:K61"/>
    <mergeCell ref="L61:M61"/>
    <mergeCell ref="O61:Q61"/>
    <mergeCell ref="R61:S61"/>
    <mergeCell ref="Y59:AO59"/>
    <mergeCell ref="E60:G60"/>
    <mergeCell ref="H60:I60"/>
    <mergeCell ref="J60:K60"/>
    <mergeCell ref="L60:M60"/>
    <mergeCell ref="O60:Q60"/>
    <mergeCell ref="R60:S60"/>
    <mergeCell ref="T60:U60"/>
    <mergeCell ref="V60:W60"/>
    <mergeCell ref="Y60:AO60"/>
    <mergeCell ref="Y58:AO58"/>
    <mergeCell ref="CC58:CC59"/>
    <mergeCell ref="E59:G59"/>
    <mergeCell ref="H59:I59"/>
    <mergeCell ref="J59:K59"/>
    <mergeCell ref="L59:M59"/>
    <mergeCell ref="O59:Q59"/>
    <mergeCell ref="R59:S59"/>
    <mergeCell ref="T59:U59"/>
    <mergeCell ref="V59:W59"/>
    <mergeCell ref="V57:W57"/>
    <mergeCell ref="Y57:AO57"/>
    <mergeCell ref="E58:G58"/>
    <mergeCell ref="H58:I58"/>
    <mergeCell ref="J58:K58"/>
    <mergeCell ref="L58:M58"/>
    <mergeCell ref="O58:Q58"/>
    <mergeCell ref="R58:S58"/>
    <mergeCell ref="T58:U58"/>
    <mergeCell ref="V58:W58"/>
    <mergeCell ref="T56:U56"/>
    <mergeCell ref="V56:W56"/>
    <mergeCell ref="Y56:AO56"/>
    <mergeCell ref="E57:G57"/>
    <mergeCell ref="H57:I57"/>
    <mergeCell ref="J57:K57"/>
    <mergeCell ref="L57:M57"/>
    <mergeCell ref="O57:Q57"/>
    <mergeCell ref="R57:S57"/>
    <mergeCell ref="T57:U57"/>
    <mergeCell ref="E56:G56"/>
    <mergeCell ref="H56:I56"/>
    <mergeCell ref="J56:K56"/>
    <mergeCell ref="L56:M56"/>
    <mergeCell ref="O56:Q56"/>
    <mergeCell ref="R56:S56"/>
    <mergeCell ref="Z54:AO54"/>
    <mergeCell ref="E55:G55"/>
    <mergeCell ref="H55:I55"/>
    <mergeCell ref="J55:K55"/>
    <mergeCell ref="L55:M55"/>
    <mergeCell ref="O55:Q55"/>
    <mergeCell ref="R55:S55"/>
    <mergeCell ref="T55:U55"/>
    <mergeCell ref="V55:W55"/>
    <mergeCell ref="Y55:AO55"/>
    <mergeCell ref="V53:W53"/>
    <mergeCell ref="E54:G54"/>
    <mergeCell ref="H54:I54"/>
    <mergeCell ref="J54:K54"/>
    <mergeCell ref="L54:M54"/>
    <mergeCell ref="O54:Q54"/>
    <mergeCell ref="R54:S54"/>
    <mergeCell ref="T54:U54"/>
    <mergeCell ref="V54:W54"/>
    <mergeCell ref="Y51:AA52"/>
    <mergeCell ref="AB51:AC52"/>
    <mergeCell ref="AD51:AE52"/>
    <mergeCell ref="AF51:AG52"/>
    <mergeCell ref="CC52:CC53"/>
    <mergeCell ref="E53:G53"/>
    <mergeCell ref="H53:I53"/>
    <mergeCell ref="L53:M53"/>
    <mergeCell ref="O53:Q53"/>
    <mergeCell ref="R53:S53"/>
    <mergeCell ref="AJ49:AK50"/>
    <mergeCell ref="AL49:AM50"/>
    <mergeCell ref="AN49:AO50"/>
    <mergeCell ref="E50:F50"/>
    <mergeCell ref="J50:L50"/>
    <mergeCell ref="M50:O50"/>
    <mergeCell ref="P50:R50"/>
    <mergeCell ref="S50:U50"/>
    <mergeCell ref="V50:X50"/>
    <mergeCell ref="Q48:R48"/>
    <mergeCell ref="S48:S49"/>
    <mergeCell ref="T48:U48"/>
    <mergeCell ref="V48:V49"/>
    <mergeCell ref="W48:X48"/>
    <mergeCell ref="E49:F49"/>
    <mergeCell ref="K49:L49"/>
    <mergeCell ref="N49:O49"/>
    <mergeCell ref="Q49:R49"/>
    <mergeCell ref="T49:U49"/>
    <mergeCell ref="AJ47:AK48"/>
    <mergeCell ref="AL47:AM48"/>
    <mergeCell ref="AN47:AO48"/>
    <mergeCell ref="E48:F48"/>
    <mergeCell ref="I48:I50"/>
    <mergeCell ref="J48:J49"/>
    <mergeCell ref="K48:L48"/>
    <mergeCell ref="M48:M49"/>
    <mergeCell ref="N48:O48"/>
    <mergeCell ref="P48:P49"/>
    <mergeCell ref="AH46:AI50"/>
    <mergeCell ref="CC46:CC47"/>
    <mergeCell ref="E47:F47"/>
    <mergeCell ref="J47:L47"/>
    <mergeCell ref="M47:O47"/>
    <mergeCell ref="P47:R47"/>
    <mergeCell ref="S47:U47"/>
    <mergeCell ref="V47:X47"/>
    <mergeCell ref="Y47:Y48"/>
    <mergeCell ref="Z47:AA48"/>
    <mergeCell ref="AF45:AG50"/>
    <mergeCell ref="AH45:AI45"/>
    <mergeCell ref="AJ45:AK46"/>
    <mergeCell ref="AL45:AM46"/>
    <mergeCell ref="AN45:AO46"/>
    <mergeCell ref="E46:F46"/>
    <mergeCell ref="K46:L46"/>
    <mergeCell ref="N46:O46"/>
    <mergeCell ref="Q46:R46"/>
    <mergeCell ref="T46:U46"/>
    <mergeCell ref="V45:V46"/>
    <mergeCell ref="W45:X45"/>
    <mergeCell ref="Y45:Y46"/>
    <mergeCell ref="Z45:AA46"/>
    <mergeCell ref="AB45:AC50"/>
    <mergeCell ref="AD45:AE50"/>
    <mergeCell ref="W46:X46"/>
    <mergeCell ref="W49:X49"/>
    <mergeCell ref="Y49:Y50"/>
    <mergeCell ref="Z49:AA50"/>
    <mergeCell ref="M45:M46"/>
    <mergeCell ref="N45:O45"/>
    <mergeCell ref="P45:P46"/>
    <mergeCell ref="Q45:R45"/>
    <mergeCell ref="S45:S46"/>
    <mergeCell ref="T45:U45"/>
    <mergeCell ref="C45:C50"/>
    <mergeCell ref="D45:D50"/>
    <mergeCell ref="E45:F45"/>
    <mergeCell ref="I45:I47"/>
    <mergeCell ref="J45:J46"/>
    <mergeCell ref="K45:L45"/>
    <mergeCell ref="AJ43:AK44"/>
    <mergeCell ref="AL43:AM44"/>
    <mergeCell ref="AN43:AO44"/>
    <mergeCell ref="E44:F44"/>
    <mergeCell ref="J44:L44"/>
    <mergeCell ref="M44:O44"/>
    <mergeCell ref="P44:R44"/>
    <mergeCell ref="S44:U44"/>
    <mergeCell ref="V44:X44"/>
    <mergeCell ref="Q42:R42"/>
    <mergeCell ref="S42:S43"/>
    <mergeCell ref="T42:U42"/>
    <mergeCell ref="V42:V43"/>
    <mergeCell ref="W42:X42"/>
    <mergeCell ref="E43:F43"/>
    <mergeCell ref="K43:L43"/>
    <mergeCell ref="N43:O43"/>
    <mergeCell ref="Q43:R43"/>
    <mergeCell ref="T43:U43"/>
    <mergeCell ref="AJ41:AK42"/>
    <mergeCell ref="AL41:AM42"/>
    <mergeCell ref="AN41:AO42"/>
    <mergeCell ref="E42:F42"/>
    <mergeCell ref="I42:I44"/>
    <mergeCell ref="J42:J43"/>
    <mergeCell ref="K42:L42"/>
    <mergeCell ref="M42:M43"/>
    <mergeCell ref="N42:O42"/>
    <mergeCell ref="P42:P43"/>
    <mergeCell ref="AH40:AI44"/>
    <mergeCell ref="CC40:CC41"/>
    <mergeCell ref="E41:F41"/>
    <mergeCell ref="J41:L41"/>
    <mergeCell ref="M41:O41"/>
    <mergeCell ref="P41:R41"/>
    <mergeCell ref="S41:U41"/>
    <mergeCell ref="V41:X41"/>
    <mergeCell ref="Y41:Y42"/>
    <mergeCell ref="Z41:AA42"/>
    <mergeCell ref="AF39:AG44"/>
    <mergeCell ref="AH39:AI39"/>
    <mergeCell ref="AJ39:AK40"/>
    <mergeCell ref="AL39:AM40"/>
    <mergeCell ref="AN39:AO40"/>
    <mergeCell ref="E40:F40"/>
    <mergeCell ref="K40:L40"/>
    <mergeCell ref="N40:O40"/>
    <mergeCell ref="Q40:R40"/>
    <mergeCell ref="T40:U40"/>
    <mergeCell ref="V39:V40"/>
    <mergeCell ref="W39:X39"/>
    <mergeCell ref="Y39:Y40"/>
    <mergeCell ref="Z39:AA40"/>
    <mergeCell ref="AB39:AC44"/>
    <mergeCell ref="AD39:AE44"/>
    <mergeCell ref="W40:X40"/>
    <mergeCell ref="W43:X43"/>
    <mergeCell ref="Y43:Y44"/>
    <mergeCell ref="Z43:AA44"/>
    <mergeCell ref="M39:M40"/>
    <mergeCell ref="N39:O39"/>
    <mergeCell ref="P39:P40"/>
    <mergeCell ref="Q39:R39"/>
    <mergeCell ref="S39:S40"/>
    <mergeCell ref="T39:U39"/>
    <mergeCell ref="C39:C44"/>
    <mergeCell ref="D39:D44"/>
    <mergeCell ref="E39:F39"/>
    <mergeCell ref="I39:I41"/>
    <mergeCell ref="J39:J40"/>
    <mergeCell ref="K39:L39"/>
    <mergeCell ref="AJ37:AK38"/>
    <mergeCell ref="AL37:AM38"/>
    <mergeCell ref="AN37:AO38"/>
    <mergeCell ref="E38:F38"/>
    <mergeCell ref="J38:L38"/>
    <mergeCell ref="M38:O38"/>
    <mergeCell ref="P38:R38"/>
    <mergeCell ref="S38:U38"/>
    <mergeCell ref="V38:X38"/>
    <mergeCell ref="Q36:R36"/>
    <mergeCell ref="S36:S37"/>
    <mergeCell ref="T36:U36"/>
    <mergeCell ref="V36:V37"/>
    <mergeCell ref="W36:X36"/>
    <mergeCell ref="E37:F37"/>
    <mergeCell ref="K37:L37"/>
    <mergeCell ref="N37:O37"/>
    <mergeCell ref="Q37:R37"/>
    <mergeCell ref="T37:U37"/>
    <mergeCell ref="AJ35:AK36"/>
    <mergeCell ref="AL35:AM36"/>
    <mergeCell ref="AN35:AO36"/>
    <mergeCell ref="E36:F36"/>
    <mergeCell ref="I36:I38"/>
    <mergeCell ref="J36:J37"/>
    <mergeCell ref="K36:L36"/>
    <mergeCell ref="M36:M37"/>
    <mergeCell ref="N36:O36"/>
    <mergeCell ref="P36:P37"/>
    <mergeCell ref="AH34:AI38"/>
    <mergeCell ref="CC34:CC35"/>
    <mergeCell ref="E35:F35"/>
    <mergeCell ref="J35:L35"/>
    <mergeCell ref="M35:O35"/>
    <mergeCell ref="P35:R35"/>
    <mergeCell ref="S35:U35"/>
    <mergeCell ref="V35:X35"/>
    <mergeCell ref="Y35:Y36"/>
    <mergeCell ref="Z35:AA36"/>
    <mergeCell ref="AF33:AG38"/>
    <mergeCell ref="AH33:AI33"/>
    <mergeCell ref="AJ33:AK34"/>
    <mergeCell ref="AL33:AM34"/>
    <mergeCell ref="AN33:AO34"/>
    <mergeCell ref="E34:F34"/>
    <mergeCell ref="K34:L34"/>
    <mergeCell ref="N34:O34"/>
    <mergeCell ref="Q34:R34"/>
    <mergeCell ref="T34:U34"/>
    <mergeCell ref="V33:V34"/>
    <mergeCell ref="W33:X33"/>
    <mergeCell ref="Y33:Y34"/>
    <mergeCell ref="Z33:AA34"/>
    <mergeCell ref="AB33:AC38"/>
    <mergeCell ref="AD33:AE38"/>
    <mergeCell ref="W34:X34"/>
    <mergeCell ref="W37:X37"/>
    <mergeCell ref="Y37:Y38"/>
    <mergeCell ref="Z37:AA38"/>
    <mergeCell ref="M33:M34"/>
    <mergeCell ref="N33:O33"/>
    <mergeCell ref="P33:P34"/>
    <mergeCell ref="Q33:R33"/>
    <mergeCell ref="S33:S34"/>
    <mergeCell ref="T33:U33"/>
    <mergeCell ref="C33:C38"/>
    <mergeCell ref="D33:D38"/>
    <mergeCell ref="E33:F33"/>
    <mergeCell ref="I33:I35"/>
    <mergeCell ref="J33:J34"/>
    <mergeCell ref="K33:L33"/>
    <mergeCell ref="AJ31:AK32"/>
    <mergeCell ref="AL31:AM32"/>
    <mergeCell ref="AN31:AO32"/>
    <mergeCell ref="E32:F32"/>
    <mergeCell ref="J32:L32"/>
    <mergeCell ref="M32:O32"/>
    <mergeCell ref="P32:R32"/>
    <mergeCell ref="S32:U32"/>
    <mergeCell ref="V32:X32"/>
    <mergeCell ref="Q30:R30"/>
    <mergeCell ref="S30:S31"/>
    <mergeCell ref="T30:U30"/>
    <mergeCell ref="V30:V31"/>
    <mergeCell ref="W30:X30"/>
    <mergeCell ref="E31:F31"/>
    <mergeCell ref="K31:L31"/>
    <mergeCell ref="N31:O31"/>
    <mergeCell ref="Q31:R31"/>
    <mergeCell ref="T31:U31"/>
    <mergeCell ref="AJ29:AK30"/>
    <mergeCell ref="AL29:AM30"/>
    <mergeCell ref="AN29:AO30"/>
    <mergeCell ref="E30:F30"/>
    <mergeCell ref="I30:I32"/>
    <mergeCell ref="J30:J31"/>
    <mergeCell ref="K30:L30"/>
    <mergeCell ref="M30:M31"/>
    <mergeCell ref="N30:O30"/>
    <mergeCell ref="P30:P31"/>
    <mergeCell ref="AH28:AI32"/>
    <mergeCell ref="CC28:CC29"/>
    <mergeCell ref="E29:F29"/>
    <mergeCell ref="J29:L29"/>
    <mergeCell ref="M29:O29"/>
    <mergeCell ref="P29:R29"/>
    <mergeCell ref="S29:U29"/>
    <mergeCell ref="V29:X29"/>
    <mergeCell ref="Y29:Y30"/>
    <mergeCell ref="Z29:AA30"/>
    <mergeCell ref="AF27:AG32"/>
    <mergeCell ref="AH27:AI27"/>
    <mergeCell ref="AJ27:AK28"/>
    <mergeCell ref="AL27:AM28"/>
    <mergeCell ref="AN27:AO28"/>
    <mergeCell ref="E28:F28"/>
    <mergeCell ref="K28:L28"/>
    <mergeCell ref="N28:O28"/>
    <mergeCell ref="Q28:R28"/>
    <mergeCell ref="T28:U28"/>
    <mergeCell ref="V27:V28"/>
    <mergeCell ref="W27:X27"/>
    <mergeCell ref="Y27:Y28"/>
    <mergeCell ref="Z27:AA28"/>
    <mergeCell ref="AB27:AC32"/>
    <mergeCell ref="AD27:AE32"/>
    <mergeCell ref="W28:X28"/>
    <mergeCell ref="W31:X31"/>
    <mergeCell ref="Y31:Y32"/>
    <mergeCell ref="Z31:AA32"/>
    <mergeCell ref="M27:M28"/>
    <mergeCell ref="N27:O27"/>
    <mergeCell ref="P27:P28"/>
    <mergeCell ref="Q27:R27"/>
    <mergeCell ref="S27:S28"/>
    <mergeCell ref="T27:U27"/>
    <mergeCell ref="C27:C32"/>
    <mergeCell ref="D27:D32"/>
    <mergeCell ref="E27:F27"/>
    <mergeCell ref="I27:I29"/>
    <mergeCell ref="J27:J28"/>
    <mergeCell ref="K27:L27"/>
    <mergeCell ref="AJ25:AK26"/>
    <mergeCell ref="AL25:AM26"/>
    <mergeCell ref="AN25:AO26"/>
    <mergeCell ref="E26:F26"/>
    <mergeCell ref="J26:L26"/>
    <mergeCell ref="M26:O26"/>
    <mergeCell ref="P26:R26"/>
    <mergeCell ref="S26:U26"/>
    <mergeCell ref="V26:X26"/>
    <mergeCell ref="Q24:R24"/>
    <mergeCell ref="S24:S25"/>
    <mergeCell ref="T24:U24"/>
    <mergeCell ref="V24:V25"/>
    <mergeCell ref="W24:X24"/>
    <mergeCell ref="E25:F25"/>
    <mergeCell ref="K25:L25"/>
    <mergeCell ref="N25:O25"/>
    <mergeCell ref="Q25:R25"/>
    <mergeCell ref="T25:U25"/>
    <mergeCell ref="AJ23:AK24"/>
    <mergeCell ref="AL23:AM24"/>
    <mergeCell ref="AN23:AO24"/>
    <mergeCell ref="E24:F24"/>
    <mergeCell ref="I24:I26"/>
    <mergeCell ref="J24:J25"/>
    <mergeCell ref="K24:L24"/>
    <mergeCell ref="M24:M25"/>
    <mergeCell ref="N24:O24"/>
    <mergeCell ref="P24:P25"/>
    <mergeCell ref="AH22:AI26"/>
    <mergeCell ref="CC22:CC23"/>
    <mergeCell ref="E23:F23"/>
    <mergeCell ref="J23:L23"/>
    <mergeCell ref="M23:O23"/>
    <mergeCell ref="P23:R23"/>
    <mergeCell ref="S23:U23"/>
    <mergeCell ref="V23:X23"/>
    <mergeCell ref="Y23:Y24"/>
    <mergeCell ref="Z23:AA24"/>
    <mergeCell ref="AH21:AI21"/>
    <mergeCell ref="AJ21:AK22"/>
    <mergeCell ref="AL21:AM22"/>
    <mergeCell ref="AN21:AO22"/>
    <mergeCell ref="E22:F22"/>
    <mergeCell ref="K22:L22"/>
    <mergeCell ref="N22:O22"/>
    <mergeCell ref="Q22:R22"/>
    <mergeCell ref="T22:U22"/>
    <mergeCell ref="W22:X22"/>
    <mergeCell ref="W21:X21"/>
    <mergeCell ref="Y21:Y22"/>
    <mergeCell ref="Z21:AA22"/>
    <mergeCell ref="AB21:AC26"/>
    <mergeCell ref="AD21:AE26"/>
    <mergeCell ref="AF21:AG26"/>
    <mergeCell ref="W25:X25"/>
    <mergeCell ref="Y25:Y26"/>
    <mergeCell ref="Z25:AA26"/>
    <mergeCell ref="N21:O21"/>
    <mergeCell ref="P21:P22"/>
    <mergeCell ref="Q21:R21"/>
    <mergeCell ref="S21:S22"/>
    <mergeCell ref="T21:U21"/>
    <mergeCell ref="V21:V22"/>
    <mergeCell ref="BY19:BY20"/>
    <mergeCell ref="BZ19:BZ20"/>
    <mergeCell ref="J20:X20"/>
    <mergeCell ref="C21:C26"/>
    <mergeCell ref="D21:D26"/>
    <mergeCell ref="E21:F21"/>
    <mergeCell ref="I21:I23"/>
    <mergeCell ref="J21:J22"/>
    <mergeCell ref="K21:L21"/>
    <mergeCell ref="M21:M22"/>
    <mergeCell ref="BW17:BX20"/>
    <mergeCell ref="BY17:BZ18"/>
    <mergeCell ref="CA17:CA18"/>
    <mergeCell ref="CM17:CN18"/>
    <mergeCell ref="E18:F20"/>
    <mergeCell ref="C19:C20"/>
    <mergeCell ref="D19:D20"/>
    <mergeCell ref="G19:G20"/>
    <mergeCell ref="H19:H20"/>
    <mergeCell ref="AJ19:AK20"/>
    <mergeCell ref="AB17:AC20"/>
    <mergeCell ref="AD17:AE20"/>
    <mergeCell ref="AF17:AG20"/>
    <mergeCell ref="AH17:AI20"/>
    <mergeCell ref="AJ17:AM18"/>
    <mergeCell ref="AN17:AO18"/>
    <mergeCell ref="AL19:AM20"/>
    <mergeCell ref="AN19:AO20"/>
    <mergeCell ref="AK15:AM15"/>
    <mergeCell ref="C17:D18"/>
    <mergeCell ref="E17:H17"/>
    <mergeCell ref="I17:I20"/>
    <mergeCell ref="J17:L19"/>
    <mergeCell ref="M17:O19"/>
    <mergeCell ref="P17:R19"/>
    <mergeCell ref="S17:U19"/>
    <mergeCell ref="V17:X19"/>
    <mergeCell ref="Y17:AA20"/>
    <mergeCell ref="AA14:AB14"/>
    <mergeCell ref="AC14:AD14"/>
    <mergeCell ref="AE14:AG14"/>
    <mergeCell ref="AH14:AJ14"/>
    <mergeCell ref="AK14:AM14"/>
    <mergeCell ref="Y15:Z15"/>
    <mergeCell ref="AA15:AB15"/>
    <mergeCell ref="AC15:AD15"/>
    <mergeCell ref="AE15:AG15"/>
    <mergeCell ref="AH15:AJ15"/>
    <mergeCell ref="C14:D15"/>
    <mergeCell ref="E14:G15"/>
    <mergeCell ref="H14:I15"/>
    <mergeCell ref="J14:M15"/>
    <mergeCell ref="O14:P15"/>
    <mergeCell ref="Q14:W15"/>
    <mergeCell ref="AK12:AM12"/>
    <mergeCell ref="AN12:AO12"/>
    <mergeCell ref="Y13:Z13"/>
    <mergeCell ref="AA13:AB13"/>
    <mergeCell ref="AC13:AD13"/>
    <mergeCell ref="AE13:AG13"/>
    <mergeCell ref="AH13:AJ13"/>
    <mergeCell ref="AK13:AM13"/>
    <mergeCell ref="AN13:AO14"/>
    <mergeCell ref="Y14:Z14"/>
    <mergeCell ref="Q12:W13"/>
    <mergeCell ref="Y12:Z12"/>
    <mergeCell ref="AA12:AB12"/>
    <mergeCell ref="AC12:AD12"/>
    <mergeCell ref="AE12:AG12"/>
    <mergeCell ref="AH12:AJ12"/>
    <mergeCell ref="C12:D13"/>
    <mergeCell ref="E12:E13"/>
    <mergeCell ref="F12:F13"/>
    <mergeCell ref="H12:I13"/>
    <mergeCell ref="K12:L13"/>
    <mergeCell ref="O12:P13"/>
    <mergeCell ref="AC10:AD10"/>
    <mergeCell ref="AE10:AG10"/>
    <mergeCell ref="AH10:AJ10"/>
    <mergeCell ref="AK10:AM10"/>
    <mergeCell ref="Y11:Z11"/>
    <mergeCell ref="AA11:AB11"/>
    <mergeCell ref="AC11:AD11"/>
    <mergeCell ref="AE11:AG11"/>
    <mergeCell ref="AH11:AJ11"/>
    <mergeCell ref="AK11:AM11"/>
    <mergeCell ref="AN9:AO10"/>
    <mergeCell ref="C10:D11"/>
    <mergeCell ref="E10:E11"/>
    <mergeCell ref="F10:F11"/>
    <mergeCell ref="H10:I11"/>
    <mergeCell ref="K10:L11"/>
    <mergeCell ref="O10:P11"/>
    <mergeCell ref="Q10:W11"/>
    <mergeCell ref="Y10:Z10"/>
    <mergeCell ref="AA10:AB10"/>
    <mergeCell ref="AE8:AG8"/>
    <mergeCell ref="AH8:AJ8"/>
    <mergeCell ref="AK8:AM8"/>
    <mergeCell ref="AN8:AO8"/>
    <mergeCell ref="Y9:Z9"/>
    <mergeCell ref="AA9:AB9"/>
    <mergeCell ref="AC9:AD9"/>
    <mergeCell ref="AE9:AG9"/>
    <mergeCell ref="AH9:AJ9"/>
    <mergeCell ref="AK9:AM9"/>
    <mergeCell ref="C7:C9"/>
    <mergeCell ref="D7:M9"/>
    <mergeCell ref="O8:P9"/>
    <mergeCell ref="Q8:W9"/>
    <mergeCell ref="AA8:AB8"/>
    <mergeCell ref="AC8:AD8"/>
    <mergeCell ref="C5:D6"/>
    <mergeCell ref="E5:G6"/>
    <mergeCell ref="B3:I4"/>
    <mergeCell ref="Y5:Z6"/>
    <mergeCell ref="AA5:AC6"/>
  </mergeCells>
  <phoneticPr fontId="8"/>
  <conditionalFormatting sqref="K21">
    <cfRule type="cellIs" priority="49" operator="notEqual">
      <formula>"0"</formula>
    </cfRule>
  </conditionalFormatting>
  <conditionalFormatting sqref="K24">
    <cfRule type="cellIs" priority="51" operator="notEqual">
      <formula>"0"</formula>
    </cfRule>
  </conditionalFormatting>
  <conditionalFormatting sqref="K27">
    <cfRule type="cellIs" priority="39" operator="notEqual">
      <formula>"0"</formula>
    </cfRule>
  </conditionalFormatting>
  <conditionalFormatting sqref="K30">
    <cfRule type="cellIs" priority="40" operator="notEqual">
      <formula>"0"</formula>
    </cfRule>
  </conditionalFormatting>
  <conditionalFormatting sqref="K33">
    <cfRule type="cellIs" priority="29" operator="notEqual">
      <formula>"0"</formula>
    </cfRule>
  </conditionalFormatting>
  <conditionalFormatting sqref="K36">
    <cfRule type="cellIs" priority="30" operator="notEqual">
      <formula>"0"</formula>
    </cfRule>
  </conditionalFormatting>
  <conditionalFormatting sqref="K39">
    <cfRule type="cellIs" priority="9" operator="notEqual">
      <formula>"0"</formula>
    </cfRule>
  </conditionalFormatting>
  <conditionalFormatting sqref="K42">
    <cfRule type="cellIs" priority="10" operator="notEqual">
      <formula>"0"</formula>
    </cfRule>
  </conditionalFormatting>
  <conditionalFormatting sqref="K45">
    <cfRule type="cellIs" priority="19" operator="notEqual">
      <formula>"0"</formula>
    </cfRule>
  </conditionalFormatting>
  <conditionalFormatting sqref="K48">
    <cfRule type="cellIs" priority="20" operator="notEqual">
      <formula>"0"</formula>
    </cfRule>
  </conditionalFormatting>
  <conditionalFormatting sqref="K52">
    <cfRule type="cellIs" priority="50" operator="notEqual">
      <formula>"0"</formula>
    </cfRule>
  </conditionalFormatting>
  <conditionalFormatting sqref="N21">
    <cfRule type="cellIs" priority="48" operator="notEqual">
      <formula>"0"</formula>
    </cfRule>
  </conditionalFormatting>
  <conditionalFormatting sqref="N24">
    <cfRule type="cellIs" priority="44" operator="notEqual">
      <formula>"0"</formula>
    </cfRule>
  </conditionalFormatting>
  <conditionalFormatting sqref="N27">
    <cfRule type="cellIs" priority="38" operator="notEqual">
      <formula>"0"</formula>
    </cfRule>
  </conditionalFormatting>
  <conditionalFormatting sqref="N30">
    <cfRule type="cellIs" priority="34" operator="notEqual">
      <formula>"0"</formula>
    </cfRule>
  </conditionalFormatting>
  <conditionalFormatting sqref="N33">
    <cfRule type="cellIs" priority="28" operator="notEqual">
      <formula>"0"</formula>
    </cfRule>
  </conditionalFormatting>
  <conditionalFormatting sqref="N36">
    <cfRule type="cellIs" priority="24" operator="notEqual">
      <formula>"0"</formula>
    </cfRule>
  </conditionalFormatting>
  <conditionalFormatting sqref="N39">
    <cfRule type="cellIs" priority="8" operator="notEqual">
      <formula>"0"</formula>
    </cfRule>
  </conditionalFormatting>
  <conditionalFormatting sqref="N42">
    <cfRule type="cellIs" priority="4" operator="notEqual">
      <formula>"0"</formula>
    </cfRule>
  </conditionalFormatting>
  <conditionalFormatting sqref="N45">
    <cfRule type="cellIs" priority="18" operator="notEqual">
      <formula>"0"</formula>
    </cfRule>
  </conditionalFormatting>
  <conditionalFormatting sqref="N48">
    <cfRule type="cellIs" priority="14" operator="notEqual">
      <formula>"0"</formula>
    </cfRule>
  </conditionalFormatting>
  <conditionalFormatting sqref="Q21">
    <cfRule type="cellIs" priority="47" operator="notEqual">
      <formula>"0"</formula>
    </cfRule>
  </conditionalFormatting>
  <conditionalFormatting sqref="Q24">
    <cfRule type="cellIs" priority="43" operator="notEqual">
      <formula>"0"</formula>
    </cfRule>
  </conditionalFormatting>
  <conditionalFormatting sqref="Q27">
    <cfRule type="cellIs" priority="37" operator="notEqual">
      <formula>"0"</formula>
    </cfRule>
  </conditionalFormatting>
  <conditionalFormatting sqref="Q30">
    <cfRule type="cellIs" priority="33" operator="notEqual">
      <formula>"0"</formula>
    </cfRule>
  </conditionalFormatting>
  <conditionalFormatting sqref="Q33">
    <cfRule type="cellIs" priority="27" operator="notEqual">
      <formula>"0"</formula>
    </cfRule>
  </conditionalFormatting>
  <conditionalFormatting sqref="Q36">
    <cfRule type="cellIs" priority="23" operator="notEqual">
      <formula>"0"</formula>
    </cfRule>
  </conditionalFormatting>
  <conditionalFormatting sqref="Q39">
    <cfRule type="cellIs" priority="7" operator="notEqual">
      <formula>"0"</formula>
    </cfRule>
  </conditionalFormatting>
  <conditionalFormatting sqref="Q42">
    <cfRule type="cellIs" priority="3" operator="notEqual">
      <formula>"0"</formula>
    </cfRule>
  </conditionalFormatting>
  <conditionalFormatting sqref="Q45">
    <cfRule type="cellIs" priority="17" operator="notEqual">
      <formula>"0"</formula>
    </cfRule>
  </conditionalFormatting>
  <conditionalFormatting sqref="Q48">
    <cfRule type="cellIs" priority="13" operator="notEqual">
      <formula>"0"</formula>
    </cfRule>
  </conditionalFormatting>
  <conditionalFormatting sqref="T21">
    <cfRule type="cellIs" priority="46" operator="notEqual">
      <formula>"0"</formula>
    </cfRule>
  </conditionalFormatting>
  <conditionalFormatting sqref="T24">
    <cfRule type="cellIs" priority="42" operator="notEqual">
      <formula>"0"</formula>
    </cfRule>
  </conditionalFormatting>
  <conditionalFormatting sqref="T27">
    <cfRule type="cellIs" priority="36" operator="notEqual">
      <formula>"0"</formula>
    </cfRule>
  </conditionalFormatting>
  <conditionalFormatting sqref="T30">
    <cfRule type="cellIs" priority="32" operator="notEqual">
      <formula>"0"</formula>
    </cfRule>
  </conditionalFormatting>
  <conditionalFormatting sqref="T33">
    <cfRule type="cellIs" priority="26" operator="notEqual">
      <formula>"0"</formula>
    </cfRule>
  </conditionalFormatting>
  <conditionalFormatting sqref="T36">
    <cfRule type="cellIs" priority="22" operator="notEqual">
      <formula>"0"</formula>
    </cfRule>
  </conditionalFormatting>
  <conditionalFormatting sqref="T39">
    <cfRule type="cellIs" priority="6" operator="notEqual">
      <formula>"0"</formula>
    </cfRule>
  </conditionalFormatting>
  <conditionalFormatting sqref="T42">
    <cfRule type="cellIs" priority="2" operator="notEqual">
      <formula>"0"</formula>
    </cfRule>
  </conditionalFormatting>
  <conditionalFormatting sqref="T45">
    <cfRule type="cellIs" priority="16" operator="notEqual">
      <formula>"0"</formula>
    </cfRule>
  </conditionalFormatting>
  <conditionalFormatting sqref="T48">
    <cfRule type="cellIs" priority="12" operator="notEqual">
      <formula>"0"</formula>
    </cfRule>
  </conditionalFormatting>
  <conditionalFormatting sqref="W21">
    <cfRule type="cellIs" priority="45" operator="notEqual">
      <formula>"0"</formula>
    </cfRule>
  </conditionalFormatting>
  <conditionalFormatting sqref="W24">
    <cfRule type="cellIs" priority="41" operator="notEqual">
      <formula>"0"</formula>
    </cfRule>
  </conditionalFormatting>
  <conditionalFormatting sqref="W27">
    <cfRule type="cellIs" priority="35" operator="notEqual">
      <formula>"0"</formula>
    </cfRule>
  </conditionalFormatting>
  <conditionalFormatting sqref="W30">
    <cfRule type="cellIs" priority="31" operator="notEqual">
      <formula>"0"</formula>
    </cfRule>
  </conditionalFormatting>
  <conditionalFormatting sqref="W33">
    <cfRule type="cellIs" priority="25" operator="notEqual">
      <formula>"0"</formula>
    </cfRule>
  </conditionalFormatting>
  <conditionalFormatting sqref="W36">
    <cfRule type="cellIs" priority="21" operator="notEqual">
      <formula>"0"</formula>
    </cfRule>
  </conditionalFormatting>
  <conditionalFormatting sqref="W39">
    <cfRule type="cellIs" priority="5" operator="notEqual">
      <formula>"0"</formula>
    </cfRule>
  </conditionalFormatting>
  <conditionalFormatting sqref="W42">
    <cfRule type="cellIs" priority="1" operator="notEqual">
      <formula>"0"</formula>
    </cfRule>
  </conditionalFormatting>
  <conditionalFormatting sqref="W45">
    <cfRule type="cellIs" priority="15" operator="notEqual">
      <formula>"0"</formula>
    </cfRule>
  </conditionalFormatting>
  <conditionalFormatting sqref="W48">
    <cfRule type="cellIs" priority="11" operator="notEqual">
      <formula>"0"</formula>
    </cfRule>
  </conditionalFormatting>
  <dataValidations count="8">
    <dataValidation type="list" allowBlank="1" showInputMessage="1" showErrorMessage="1" sqref="AJ23:AK26 AJ29:AK32 AJ35:AK38 AJ41:AK44 AJ47:AK50" xr:uid="{F290355C-00A6-428B-AC74-7B87EE466DDC}">
      <formula1>$DE$21:$DE$23</formula1>
    </dataValidation>
    <dataValidation type="list" allowBlank="1" showInputMessage="1" showErrorMessage="1" sqref="AJ8 G21:G50 G52" xr:uid="{AB46E4C1-9EFE-415F-9563-2F7EB3CA2A07}">
      <formula1>$CR$22:$CR$23</formula1>
    </dataValidation>
    <dataValidation type="list" allowBlank="1" showInputMessage="1" showErrorMessage="1" sqref="P36 P42 S42 V42 M42 J42 P24 S24 V24 M24 S36 V36 P30 S30 V30 M36 J24 M30 J30 J36 P48 S48 V48 M48 J48" xr:uid="{61E33398-E068-4D90-83EB-AF39E86F1ED6}">
      <formula1>$CZ$21:$CZ$29</formula1>
    </dataValidation>
    <dataValidation type="list" allowBlank="1" showInputMessage="1" showErrorMessage="1" sqref="AA5:AC6" xr:uid="{C7F74E38-5A6A-4B6A-8554-73FA3087E3F8}">
      <formula1>$CQ$21:$CQ$23</formula1>
    </dataValidation>
    <dataValidation type="list" allowBlank="1" showInputMessage="1" showErrorMessage="1" sqref="E5" xr:uid="{7A05D09A-3583-4606-8E49-041E38B39A9C}">
      <formula1>$CP$21:$CP$24</formula1>
    </dataValidation>
    <dataValidation type="list" allowBlank="1" showInputMessage="1" showErrorMessage="1" sqref="AS137:BS137 AH21:AI21 AH27:AI27 AH33:AI33 AH39:AI39 AH45:AI45" xr:uid="{3C517599-D7F3-4767-ACE3-0AB47E73FD22}">
      <formula1>$CT$21:$CT$27</formula1>
    </dataValidation>
    <dataValidation type="list" allowBlank="1" showInputMessage="1" showErrorMessage="1" sqref="J52 N52" xr:uid="{D76C550B-1104-44D7-8B19-E38B67B0838E}">
      <formula1>$DG$21:$DG$72</formula1>
    </dataValidation>
    <dataValidation type="list" allowBlank="1" showInputMessage="1" showErrorMessage="1" sqref="J21 J39 V39 S39 P39 M39 J27 V21 S21 P21 M21 J33 V33 S33 P33 M33 V27 S27 P27 M27 J45 V45 S45 P45 M45" xr:uid="{7F741BAE-9228-450D-9AE9-E8E9535961EC}">
      <formula1>$CU$21:$CU$121</formula1>
    </dataValidation>
  </dataValidations>
  <pageMargins left="0.28999999999999998" right="0.11811023622047245" top="0.31" bottom="0.15748031496062992" header="0.23622047244094491" footer="0.19685039370078741"/>
  <pageSetup paperSize="9" scale="55" fitToHeight="0" orientation="landscape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教育</vt:lpstr>
      <vt:lpstr>教育 　記入例</vt:lpstr>
      <vt:lpstr>教育!Print_Area</vt:lpstr>
      <vt:lpstr>'教育 　記入例'!Print_Area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cp:lastPrinted>2026-03-17T00:37:45Z</cp:lastPrinted>
  <dcterms:created xsi:type="dcterms:W3CDTF">2025-12-19T00:50:00Z</dcterms:created>
  <dcterms:modified xsi:type="dcterms:W3CDTF">2026-03-17T00:39:00Z</dcterms:modified>
</cp:coreProperties>
</file>